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184"/>
  </bookViews>
  <sheets>
    <sheet name="Interventna_radiologija_2017" sheetId="1" r:id="rId1"/>
  </sheets>
  <definedNames>
    <definedName name="__xlnm.Print_Titles">"#n"/"a"</definedName>
    <definedName name="_xlnm.Print_Titles" localSheetId="0">Interventna_radiologija_2017!$3:$3</definedName>
  </definedNames>
  <calcPr calcId="145621"/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 l="1"/>
</calcChain>
</file>

<file path=xl/sharedStrings.xml><?xml version="1.0" encoding="utf-8"?>
<sst xmlns="http://schemas.openxmlformats.org/spreadsheetml/2006/main" count="398" uniqueCount="264">
  <si>
    <t>12 MATERIAL ZA NEFROSTOMO IN INTERVENTNO RADIOLOGIJO</t>
  </si>
  <si>
    <t>Ponudnik:</t>
  </si>
  <si>
    <t>Nivo1</t>
  </si>
  <si>
    <t>Nivo2</t>
  </si>
  <si>
    <t>Nivo3</t>
  </si>
  <si>
    <t>Nivo4</t>
  </si>
  <si>
    <t>Nivo5</t>
  </si>
  <si>
    <t>ARTIKEL</t>
  </si>
  <si>
    <t>DVOLETNA KOLIČINA</t>
  </si>
  <si>
    <t>EM</t>
  </si>
  <si>
    <t>EAN ČRTNA KODA</t>
  </si>
  <si>
    <t>CENA na EM brez DDV v EUR</t>
  </si>
  <si>
    <t>Stopnja DDV</t>
  </si>
  <si>
    <t>CENA na EM  z DDV v EUR</t>
  </si>
  <si>
    <t>VREDNOST</t>
  </si>
  <si>
    <t>NAZIV ARTIKLA</t>
  </si>
  <si>
    <t>KATALOŠKA ŠTEVILKA</t>
  </si>
  <si>
    <t>PROIZVAJALEC</t>
  </si>
  <si>
    <t>12 -Material za nefrostomo in interventno radiologijo</t>
  </si>
  <si>
    <t>12.02 -Drenažni katetri</t>
  </si>
  <si>
    <t xml:space="preserve">12.02.01 - Drenažni kateteri </t>
  </si>
  <si>
    <t xml:space="preserve">12.02.01.01 - Drenažni kateteri </t>
  </si>
  <si>
    <t>12.02.01.01.001</t>
  </si>
  <si>
    <t>Set za nefrostomo Sinle step  7-10  F dolžine 30 do 40 cm, (punkcijska igla, kateter, vodilna žica,sistem za perkutano fiksacijo, drenažna vrečka in cev)</t>
  </si>
  <si>
    <t>kos</t>
  </si>
  <si>
    <t>12.02.01.01.002</t>
  </si>
  <si>
    <t>Set za nefrostomo po Seldinger metodi 7-10F dolžine 30-40 cm (punkcijska igla, kateter, vodilna žica,sistem za perkutano fiksacijo, drenažna vrečka in cev)</t>
  </si>
  <si>
    <t>12.02.01.01.003</t>
  </si>
  <si>
    <t>Set za biliarno drenažo 8-14 F (punkcijska igla,dilatator, kateter, vodilna žica,sistem za perkutano fiksacijo, drenažna vrečka in cev)</t>
  </si>
  <si>
    <t>12.03 - Diagnostika za interventno radiologijo</t>
  </si>
  <si>
    <t>12.03.01 - Diagnostika za interventno radiologijo</t>
  </si>
  <si>
    <t>12.03.01.01 - Diagnostika za interventno radiologijo</t>
  </si>
  <si>
    <t>12.03.01.01.001</t>
  </si>
  <si>
    <t>Kateter HSG  z balončkom za slikanje rodil, 5 F, 25 cm, 1,5 ml</t>
  </si>
  <si>
    <t>12.03.01.01.002</t>
  </si>
  <si>
    <t>PORTIO ADAPTER A</t>
  </si>
  <si>
    <t>12.03.01.01.003</t>
  </si>
  <si>
    <t>PORTIO ADAPTER B</t>
  </si>
  <si>
    <t>12.03.01.01.004</t>
  </si>
  <si>
    <t>PORTIO ADAPTER C</t>
  </si>
  <si>
    <t>12.03.02 - Punkcijske igle</t>
  </si>
  <si>
    <t>12.03.02.01- Punkcijske igle</t>
  </si>
  <si>
    <t>12.03.02.01.001</t>
  </si>
  <si>
    <t>Igla za angio diagnostiko  brez mandrena, metuljček,  konica 27/8, 18G, dolžine  5 cm,7 cm, GW 0.35,  pravilno  odrezana konica, udoben  nastavek za držanje med  prsti.</t>
  </si>
  <si>
    <t>12.03.02.01.002</t>
  </si>
  <si>
    <t>Igla za angio diagnostiko z  mandrenom, metuljček,  konica 27/8, 19G, dolžine  5 cm, 7cm, GW 0.35,  pravilno  odrezana konica, udoben  nastavek za držanje med  prsti.</t>
  </si>
  <si>
    <t>12.03.02.01.003</t>
  </si>
  <si>
    <t>Mikropunkcijski set za trasnspedalni pristop (uvajalna igla 21G, vodilna žica 0,018" iz nitinola in dilatator 4-5 F, opcijsko z žilnim uvajalom 4F)</t>
  </si>
  <si>
    <t>12.03.03 - Katetri diagnostični</t>
  </si>
  <si>
    <t>12.03.03.01 - Katetri diagnostični</t>
  </si>
  <si>
    <t>12.03.03.01.001</t>
  </si>
  <si>
    <t>Kateter diagnostični, žilni  NEWTON 3, trši,  4F, 5F  L100, GW 0.35</t>
  </si>
  <si>
    <t>12.03.03.01.002</t>
  </si>
  <si>
    <t>Kateter diagnostični, žilni  PIGTAIL, mehkejši, 4F,  L65, GW 0.35</t>
  </si>
  <si>
    <t>12.03.03.01.003</t>
  </si>
  <si>
    <t>Kateter diagnostični, žilni  PIGTAIL, mehkejši, 4F,5F,  L90, L 110 GW 0.35</t>
  </si>
  <si>
    <t>12.03.03.01.004</t>
  </si>
  <si>
    <t>Kateter diagnostični, žilni  RENAL, trši, 4F, L65,L 100 CM  GW 0.35</t>
  </si>
  <si>
    <t>12.03.03.01.005</t>
  </si>
  <si>
    <t>Kateter diagnostični, žilni  SIMMONS, trši, nagib 1,2,   4F,5F L100, GW 0.35</t>
  </si>
  <si>
    <t>12.03.03.01.006</t>
  </si>
  <si>
    <t>Kateter diagnostični, žilni  vertebralni,  4F,5F  L100,  GW 0.35</t>
  </si>
  <si>
    <t>12.03.03.01.007</t>
  </si>
  <si>
    <t>Kateter diagnostični HEADHUNTER 1,3,  5F 100cm</t>
  </si>
  <si>
    <t xml:space="preserve"> </t>
  </si>
  <si>
    <t>12.03.03.01.008</t>
  </si>
  <si>
    <t>Kateter diagnostični BENTSON1,2,3,,5F  100cm</t>
  </si>
  <si>
    <t>12.03.03.01.009</t>
  </si>
  <si>
    <t>Kateter diagnostični COBRA 1,2,3  5F  100cm</t>
  </si>
  <si>
    <t>12.03.03.01.010</t>
  </si>
  <si>
    <t>Podporni kateter, ojačan, distalno  hidrofilega premaza, , nizkoprofilen, 4F, za žico 0.035'', raven in ukrivljen, z ošiljenim vrhom, z globinskimi markerji, dolžine 90, 135 in 150 cm.</t>
  </si>
  <si>
    <t>12.03.03.01.011</t>
  </si>
  <si>
    <t>12.03.03.01.012</t>
  </si>
  <si>
    <t xml:space="preserve"> Raven kateter za trombolizo  s končno in stranskimi luknjami4F in 5F 100 cm, 90 ,65 CM</t>
  </si>
  <si>
    <t>12.03.03.01.013</t>
  </si>
  <si>
    <t>Mikrokateter tri-slojne strukture: notranja PTFE plast, srednja tungsten spiralna ojačitev in zunanja plast poliester elastomera s hidrofilno M-prevleko. Oblikovalen raven vrh, zunanjega premer 2.7 F, notranji premer 0.025'', dolžine 130 cm, v setu z vodi</t>
  </si>
  <si>
    <t>12.03.03.01.014</t>
  </si>
  <si>
    <t>Reentry kateter za rekanalizacijo subintimalne premostitve CTO</t>
  </si>
  <si>
    <t>12.03.04 - Katetri PTA balonski</t>
  </si>
  <si>
    <t>12.03.04.01 - Katetri PTA balonski</t>
  </si>
  <si>
    <t>12.03.04.01.001</t>
  </si>
  <si>
    <t>12.03.04.01.002</t>
  </si>
  <si>
    <t>12.03.04.01.003</t>
  </si>
  <si>
    <t>12.03.04.01.004</t>
  </si>
  <si>
    <t>12.03.04.01.005</t>
  </si>
  <si>
    <t xml:space="preserve"> Nizkoprofilen PTA balonski kateter na sistemu hitre izmenjave RX, semikomplianten balon iz poliamida premera 3 – 8 mm dolžine 4 – 8 cm, nomin. tlak 8 atm, RBP 12 – 14 atm, za uvajala 4 – 6 F, radiopačna markerja, hitre inflacije in deflacije</t>
  </si>
  <si>
    <t>12.03.04.01.006</t>
  </si>
  <si>
    <t>PTA balonski kateter za hitro izmenjavo RX,  kompatibilen z 0,014 vodilno žico, dolžine balona različnih dolžin , premer balona 2-7mm.</t>
  </si>
  <si>
    <t>12.03.04.01.007</t>
  </si>
  <si>
    <t>PTA balonski kateter za hitro izmenjavo RX,  kompatibilen z 0,018  vodilno žico, dolžine balona različnih dolžin , premer balona 2-7mm.</t>
  </si>
  <si>
    <t>12.03.04.01.008</t>
  </si>
  <si>
    <t>Visokotlačni balonski kateter za žico 0,018 -0,035 kompatibilen z uvajali do 7,F RPB max več kot 20 barov, premer3-12 mm, dolžine 20-200mm,  dolžine 40-135cm</t>
  </si>
  <si>
    <t>12.03.05 - Katetri PTA z zdravilom</t>
  </si>
  <si>
    <t>12.03.05.01 - Katetri PTA z zdravilom</t>
  </si>
  <si>
    <t>12.03.05.01.001</t>
  </si>
  <si>
    <t>12.03.05.01.002</t>
  </si>
  <si>
    <t>Balonski kateter z zdravilom za popplitealne in ifra poplitealne lezije, prekrit s Paclitaksel premazom Skladno s  do 4F uvalalom, dolžin od 20-120 mm, premera1,5-3,5mm, krajša in dalljša izvedba GW 0,014, do 0,018</t>
  </si>
  <si>
    <t>12.03.06 - Dodatni material</t>
  </si>
  <si>
    <t>12.03.06.01 - Dodatni material</t>
  </si>
  <si>
    <t>12.03.06.01.001</t>
  </si>
  <si>
    <t>Dilatator žilni, 4F, 5F, 6F skladni z žico 0,035"</t>
  </si>
  <si>
    <t>12.03.06.01.002</t>
  </si>
  <si>
    <t>Komplet za hemostzo- balon na samolepilnem  traku z neprepustnim  ventilom.</t>
  </si>
  <si>
    <t>12.03.06.01.003</t>
  </si>
  <si>
    <t>Podaljšek za kontrast,  visokotlačni M-F, 100 cm.</t>
  </si>
  <si>
    <t>12.03.06.01.004</t>
  </si>
  <si>
    <t>Radiopačno žilno uvajalo- SHEAT, tanke stene s silikonsko prečno  prerezno hemostatsko valvulo,s skoraj enakim notranjim in zunanjim lumnom, za transradialni pristop 4F, 5F, 6F, 7F,  dolžine 10 cm.</t>
  </si>
  <si>
    <t>12.03.06.01.005</t>
  </si>
  <si>
    <t>Radiopačno žilno uvajalo- SHEAT, tanke stene s silikonsko prečno  prerezno hemostatsko valvulo, 4F, 5F, 6F, 7F,8F  dolžine 10 cm.</t>
  </si>
  <si>
    <t>12.03.06.01.006</t>
  </si>
  <si>
    <t>Žilno uvajalo iz najlona, ki ne kinka, lumen premazan s PTFE, distalno hidrofilno, ošiljena mehka konica in  marker, hemostatska valvula prečno prereznega dizajna, debeline 6F, 45 cm.</t>
  </si>
  <si>
    <t>12.03.06.01.007</t>
  </si>
  <si>
    <t>Žilno uvajalo iz najlona, ki ne kinka, lumen premazan s PTFE, distalno hidrofilno, ošiljena mehka konica in  marker, hemostatska valvula prečno prereznega dizajna, debeline 6F, 90 cm, 60 cm</t>
  </si>
  <si>
    <t>12.03.06.01.008</t>
  </si>
  <si>
    <t xml:space="preserve"> Visokoprožno žilno uvajalo iz najlona, ki ne kinka, lumen premazan s PTFE, distalno hidrofilno, ošiljena mehka konica in marker, hemostatska SNEMLJIVA valvula z možnostjo fiksacije žice ali katetra, prečno prereznega dizajna, debeline 6F, 90 cm.</t>
  </si>
  <si>
    <t>12.03.06.01.009</t>
  </si>
  <si>
    <t>Nastavek za rotacijo  vodilne žice, diameter 0,014-0.035</t>
  </si>
  <si>
    <t>12.03.06.01.011</t>
  </si>
  <si>
    <t>Inflator- sistem za visokotlačno polnjenje balončka PTA katetra,do 30atm, hitra in natančna in-  ter deflacija</t>
  </si>
  <si>
    <t>12.03.06.01.012</t>
  </si>
  <si>
    <t>Visokotlačni ventilčk(1200psi),  enopotni, tripotni</t>
  </si>
  <si>
    <t>12.03.06.01.013</t>
  </si>
  <si>
    <t xml:space="preserve"> Sistem za zapiranje vbodnega mesta po diagnostičnem in intervencijskem posegu. Sistem z uvajalom sestavljajo razgradljivo sidro za notranjost arterije in kolagen za kanal ob arteriji. Za zapiranje 6 in 8 F vbodnega mesta.</t>
  </si>
  <si>
    <t>12.03.06.01.015</t>
  </si>
  <si>
    <t>Srajčka za sterilno zaščito katetra 80 cm</t>
  </si>
  <si>
    <t>12.03.06.01.016</t>
  </si>
  <si>
    <t>Samolepilna kirurška kompresa 90x75 cm</t>
  </si>
  <si>
    <t>12.03.06.01.017</t>
  </si>
  <si>
    <t>Dvopotna hemostatska valvula, z zaklepnim mehanizmom in dodatno fiksno valvulo</t>
  </si>
  <si>
    <t>12.03.06.01.018</t>
  </si>
  <si>
    <t>12.03.07 - Žice</t>
  </si>
  <si>
    <t>12.03.07.01 - Žice</t>
  </si>
  <si>
    <t>12.03.07.01.001</t>
  </si>
  <si>
    <t>Vodilna žica diagnostična  za kateter,  prevlečana s  teflonom, J- tip, 1,5 mm,   dolžine 150 , GW 0.35,  primerna trdota, možnost  upogljivosti in vodenja  žice po žili,  radiopačna.</t>
  </si>
  <si>
    <t>12.03.07.01.002</t>
  </si>
  <si>
    <t>Vodilna žica diagnostična  za kateter,  prevlečana s  teflonom, J- tip, 1,5 mm,   dolžine 180 , GW 0.35,  primerna trdota, možnost  upogljivosti in vodenja  žice po žili,  radiopačna.</t>
  </si>
  <si>
    <t>12.03.07.01.003</t>
  </si>
  <si>
    <t>Vodilna žica diagnostična  za kateter,  prevlečana s  teflonom, J- tip, double  enaped, J-1,5 mm,  dolžine  150 , GW 0.35, primerna  trdota, možnost  upogljivosti in vodenja  žice po žili,  radiopačna.</t>
  </si>
  <si>
    <t>12.03.07.01.004</t>
  </si>
  <si>
    <t>Vodilna žica diagnostična  za kateter,  prevlečana s  teflonom, ravna,menjalna, J-  1,5 mm,  dolžine 260 ,  GW 0.35, primerna  trdota, možnost  upogljivosti in vodenja  žice po žili,  radiopačna.</t>
  </si>
  <si>
    <t>12.03.07.01.005</t>
  </si>
  <si>
    <t>Vodilna žica narejena iz nitinola s prevleko »HardSkin«, 4 cm konica iz volframa, pozlačena in ukrivljena, na distalnem delu 9,5 cm je prevlečena s hidrofilno prevleko. Dolžine vodilne žice so 220, 270 in 320 cm.</t>
  </si>
  <si>
    <t>12.03.07.01.006</t>
  </si>
  <si>
    <t>12.03.07.01.007</t>
  </si>
  <si>
    <t>Posebno trda nitinol vodilna žica extra stiff s  distalno hidrofilna M-prevleka in proksimalno spiralni PTFE premaz, ukrivljena, debeline 0.035'' dolžine 260 cm in debeline 0.018'' in 0.014'', dolžine 300 cm s fleksibilnim ošiljenim vrhom 1-5 cm, prilagojene podkolenskim in femoro-poplitealnim proceduram.</t>
  </si>
  <si>
    <t>12.03.07.01.008</t>
  </si>
  <si>
    <t>Vodilna žica 0,014” za dolge difuzne podkolenske žile. Narejena iz nerjavečega jekla, ovoj je iz platine in prevlečena s polimerom in hidrofilno prevleko. 3 cm radiopačni navoj . Konica je ravna in jo je mogoče oblikovati. Dolžine vodilne žice 195, 250 in 300 cm, trdoti konice pa sta lahko standard ali intermediate.</t>
  </si>
  <si>
    <t>12.03.07.01.009</t>
  </si>
  <si>
    <t>Vodilna žica za CTO, 0.018'', enodelno jedro iz nerjavečega jekla, distalno  radiopačna s hidrofilno prevleko , konica izražena v utežnih merah od 9 do najmanj 30 g,  dolžina žice 180 cm do 300 cm</t>
  </si>
  <si>
    <t>12.03.07.01.010</t>
  </si>
  <si>
    <t>Posebno trda Extra stiff nitinol  žica, 0,035, ravna in ukrivljena(3mm), dolžine 260 cm</t>
  </si>
  <si>
    <t>12.03.07.01.011</t>
  </si>
  <si>
    <t>Vodilna žica za dolge kompleksne lezije 0.018'' z ošiljenim vrhom ', jedro iz nerjavečega jekla, distalno radiopačna s hidrofilno prevleko , dolžina žice 180 cm do 300 cm konica izražena v utežnih merahod 9g do 30 g.</t>
  </si>
  <si>
    <t>12.03.07.01.012</t>
  </si>
  <si>
    <t>12.03.07.01.013</t>
  </si>
  <si>
    <t>Hibridna vodilna žica 0,014, z nitinolsko konico, prekrita s polimerno prevleko, trdota konice od 2-4-g , dolžine od 180 do 300cm.</t>
  </si>
  <si>
    <t>12.03.07.01.014</t>
  </si>
  <si>
    <t>12.03.07.01.015</t>
  </si>
  <si>
    <t>12.03.07.01.016</t>
  </si>
  <si>
    <t>12.03.07.01.017</t>
  </si>
  <si>
    <t>12.03.07.01.018</t>
  </si>
  <si>
    <t>12.03.07.01.019</t>
  </si>
  <si>
    <t>12.03.07.01.020</t>
  </si>
  <si>
    <t>Nitinolska odstranjevalna  zanka skladna z vodilnim katetrom 4-7F, premera 5.35mm</t>
  </si>
  <si>
    <t xml:space="preserve">12.03.08 - Grafti </t>
  </si>
  <si>
    <t xml:space="preserve">12.03.08.01 - Grafti </t>
  </si>
  <si>
    <t>12.03.08.01.001</t>
  </si>
  <si>
    <t xml:space="preserve"> Žilna endoproteza  prednastavljena na balonskem katetru, OTW sistem, iz nerjavečega jekla s PTFE 'film cast' prekritjem, premer od 5-10 mm, dolžine 16-59mm, katetrski sistem  med 80 in120 cm, za 0.035'' žico. Uvajalka 6-7F</t>
  </si>
  <si>
    <t>12.03.08.01.002</t>
  </si>
  <si>
    <t xml:space="preserve"> Nizkoprofilen stent graft pred-nastavljen na balonskem katetru, OTW sistem, narejen iz nerjavečega jekla s PTFE 'film cast' prekritjem, premera 5 – 12 mm, z možnostjo dodatne dilatacije, dolžine od 16 do 59 mm,  za 6F do 8F uvajalo</t>
  </si>
  <si>
    <t>12.03.08.01.003</t>
  </si>
  <si>
    <t>Žilna endoproteza s heparinsko bioaktivno prevleko za kompleksne SFA lezije</t>
  </si>
  <si>
    <t>12.03.09 - Embolizacija</t>
  </si>
  <si>
    <t>12.03.09.01 - Embolizacija</t>
  </si>
  <si>
    <t>12.03.09.01.001</t>
  </si>
  <si>
    <t xml:space="preserve"> Embolizacijski delci iz hidrogelnega jedra s polimer Polyzen F prekritjem, biocompatibilni, velikosti 40 – 1300 µm pakirani v 2 ml brizgah, sposobnost kompresije do 30%, sferični, natančno kalibrirani in obarvani glede na velikost, MRI vidni.</t>
  </si>
  <si>
    <t>12.03.09.01.002</t>
  </si>
  <si>
    <t>Mehke platinum spirale s sintetičnimi vlakni, oblike tornado, za nizke pretoke in kratke žile, MRI kompatibilne. Debeline 0.035'', premera 4-3 mm do 10-5 mm, dolžine 2.6 do 12.5 cm.</t>
  </si>
  <si>
    <t>12.03.09.01.003</t>
  </si>
  <si>
    <t>Žičnate spirale iz inconel zlitine s sintetičnimi vlakni, za visoke pretoke, MRI kompatibilne. Debeline 0.035'', premera 2 do 20 mm, dolžine 1 do 20 cm</t>
  </si>
  <si>
    <t>12.03.09.01.004</t>
  </si>
  <si>
    <t>Endoluminalni okluzijski sistem za periferne aplikacije, za popolno in trajnookluzijo, nitinol ogrodjes PTFE prekritjem, na dovodnem sistemu z dvostopenjskim sproščanjem, velikosti5 mm za žile 3-5 mm, velikosti 8mm za žile 4,5-8 mm in velikosti 11mm za žile 7.5-11mm, delovne dolžine 105 cm, kompatibilen z vodilnim katetrom 6 oziroma 7.5 F</t>
  </si>
  <si>
    <t>12.03.09.01.005</t>
  </si>
  <si>
    <t>Embolizacijske spirale iz platine s sintetičnimi nitkami, mehak dizajna Nester, za dolge žile, MRI kompatibilne</t>
  </si>
  <si>
    <t>12.03.09.01.006</t>
  </si>
  <si>
    <t>Vodilni kateter za okluzijski sistem. Vodilni kateter6F in 7F, za žico 0,035, kompatibilen z endoluminalnim okluzijskim  sistemom.</t>
  </si>
  <si>
    <t>12.03.10 - Kas</t>
  </si>
  <si>
    <t>12.03.10.01 - Kas</t>
  </si>
  <si>
    <t>12.03.10.01.001</t>
  </si>
  <si>
    <t>12.03.10.01.002</t>
  </si>
  <si>
    <t>Karotidni stent iznitinola,samoraztezni,strut debeline 240 mikronov,z mrežico pleteno in NET materialadebeline 20 mikronov,velikosti odprtin 150-180 mikronov,na dov.sistemu6F ,kompatibilno z žico 0,014“, premeri6-10 mm,dolžin 20, 30, 40 ,60mm</t>
  </si>
  <si>
    <t>12.03.10.01.003</t>
  </si>
  <si>
    <t>Žilna opornica za stentiranje karotid (KAS), samosprožilni sistem, Multisegmentni dizajn, material-nitinol, kompatibilen na 0,014 žico in 5F introducer, dolžina sistema 135cm, dolžina stenta-30-40 mm, premer stenta- 6-11 mm, v ravni in stožčasti obliki</t>
  </si>
  <si>
    <t>12.03.10.01.004</t>
  </si>
  <si>
    <t>Karotidni stent,endoproteza 5F,stent zaprtih celic,samorazstezujoči, GW 0,014, uvajalka 5F, premera6-10mm, dolžine 40-50 mm, dolžina nosilnega katetra 135 cm</t>
  </si>
  <si>
    <t>12.03.10.01.005</t>
  </si>
  <si>
    <t>Vodilni karotidni kateter. Zunanji premer 8F, notranji premer 5F, skupna dolžina 90 cm, uporabna dolžina min 85 cm, premer za vodilno žico-2x 0.035 mm</t>
  </si>
  <si>
    <t>12.03.10.01.006</t>
  </si>
  <si>
    <t>Proksimalna možganska zaščita, kompatibilena za 8F in 0,035 vodilno žico, za enojno ali dvojno okluzijo, balon marker distanca cca 6cm</t>
  </si>
  <si>
    <t>12.03.10.01.007</t>
  </si>
  <si>
    <t>12.03.10.01.008</t>
  </si>
  <si>
    <t>Filter na nosilni žici, ki se longitudinalno premika in rotira, filter iz najlona ,radiopačni markerji na filtru,različnih premerov primeren za arterije vsaj 2,5-7 mmdolžina sistema vsaj 180 cm z dovodnim katetromRX TEHNIKE,Z MANUALNIM SPROŠČANJEM Z ZATIK</t>
  </si>
  <si>
    <t>12.03.10.01.009</t>
  </si>
  <si>
    <t>Proksimalna protekcija z začasno okluzijo z visoko kompliantnima balonoma, z radiopačnima markerjema, ki se ločeno napihneta v skupni in zunanji karotidni arteriji,sistem velikosti največ 9F , z hemostatično valvulo in kanalom za aspiracijo, delovni kanal</t>
  </si>
  <si>
    <t>12.03.10.01.010</t>
  </si>
  <si>
    <t>Sistem za akutno mehansko  intrakranialnotrombektomijo z žično mrežico</t>
  </si>
  <si>
    <t>12.03.10.01.011</t>
  </si>
  <si>
    <t>Sistem za akutno aspiracijsko intrakranialno trombektomijo</t>
  </si>
  <si>
    <t>12.03.10.01.012</t>
  </si>
  <si>
    <t xml:space="preserve"> Vodilna žica za KAS, 0,014, dolžine 190 cm, prekrita z microglide,HI-torque, ravna, ddistalno 3cm radiopačna in uporabna konica</t>
  </si>
  <si>
    <t>12.03.10.01.013</t>
  </si>
  <si>
    <t>Vodilna žica za KAS 0,014, 180 CM, ravna, prekrita z ICE hidrofilno prevleko, distalno 35cm adiopačna in uporabna konica, floppy(LS)</t>
  </si>
  <si>
    <t>12.03.11 - Žilne opornice</t>
  </si>
  <si>
    <t>12.03.11.01 - Žilne opornice</t>
  </si>
  <si>
    <t>12.03.11.01.001</t>
  </si>
  <si>
    <t>Žilne opornice  različnih  dimenzij, ,  samosprožljive, izdelane  iz nitinola , za ohranitev  prehodnosti perifernih  arterij s čim večjo radialno silo in fleksibilnostjo z radiopačnimi markerji.
Uvalalka 6F, GW 0,035
 Enoročno sproščanje, različni premeri in dolžine , krajša in daljša izvedba nosilnega katetra</t>
  </si>
  <si>
    <t>12.03.11.01.002</t>
  </si>
  <si>
    <t>Žilne opornice  različnih  dimenzij, ,  samosprožljive, izdelane  iz nitinola , za ohranitev  pregodnosti perifernih  arterij  s čim večjo radialno silo in fleksibilnostjo z radiopačnimi markerji.
Uvalalka 5F IN 4F, GW 0,018
 Enoročno sproščanje, razlini premeri in dolžine , krajša in daljša izvedba nosilnega katetra</t>
  </si>
  <si>
    <t>12.03.11.01.003</t>
  </si>
  <si>
    <t>Pleteni iz žičke, samorastezni nitinolski stent, OTW,GW 0,014-0,018,
 nosilni kateter s hidrofilnim premezom s platiastimi markerji, krajše in daljše dolžine,diametri stenta 4-8mm, dolžine 20-200mm, kompatibilen s 6F in 7F uvajalko. Stent pleten iz šest parov nitinolskih žic, odporen na knikanje, prilagaja se obliki in gibanju žile</t>
  </si>
  <si>
    <t>12.03.11.01.004</t>
  </si>
  <si>
    <t>Žilna opornica na balonu , vsaj dva markerja na balonu, uvajalka 6-7-F GW 0.035, premer stenta 5-10mm dolžina 18-75mm, dolžina katetra od 80 do 130 cm</t>
  </si>
  <si>
    <t>12.03.11.01.005</t>
  </si>
  <si>
    <t xml:space="preserve">12.03.11 - Žilne opornice z zdravilom </t>
  </si>
  <si>
    <t xml:space="preserve">12.03.11.01 - Žilne opornice z zdravilom </t>
  </si>
  <si>
    <t>Samoraztezni PTA stent narejen iz nitinola, dizajna linearnih celic, prekrit s paclitaxelom,brez polimera,  premera
 5 – 8mm, dolžine 40-120 mm</t>
  </si>
  <si>
    <t>12.03.12 - Venske žilne opornice</t>
  </si>
  <si>
    <t>12.03.12.01.001</t>
  </si>
  <si>
    <t>Venska samorastezna opornica iz nitinola, visoke radialne sile
in visoke fleksibilosti gw 0.035, premeri od 10-20mm, dolžine
60-150 mm</t>
  </si>
  <si>
    <t>12.03.12.01.002</t>
  </si>
  <si>
    <t xml:space="preserve">12.03.13 - Sistemi za aspiracijo </t>
  </si>
  <si>
    <t>12.03.13.01 - Sistemi za aspiracijo</t>
  </si>
  <si>
    <t>12.03.13.01.003</t>
  </si>
  <si>
    <t>Dvolumenski aspiracijski kateter 5 in 6F , za aspiracijo svežih trombov</t>
  </si>
  <si>
    <t>12.03.13.01.004</t>
  </si>
  <si>
    <t>Mehanski sistem za odstarnjevanje plakov, dvolumenski gibljiv katater z Arhimedovim vijakom, skladno z uvajalom do 6 F, dimenzije katetrov manj kot 3mm</t>
  </si>
  <si>
    <t>12.03.14 - Vena cava filtri</t>
  </si>
  <si>
    <t>12.03.14.01 - Vena cava filtri</t>
  </si>
  <si>
    <t>12.03.14.01.001</t>
  </si>
  <si>
    <t>Odstranljiv ali trajen vena cava filter iz nerjavečega jekla, MR
KOMPATIBILEN, koničasto oblikovan, konice ravne v spodnjm
delu in ukrivljene za boljše vsidrenje v zgornjem delu
Na voljo mora biti filter z zanko in brez. Postavitev
jugularno, brahialno, femoralno, in poplitealno. Največji
premer vene cave 32 mm.</t>
  </si>
  <si>
    <t>12.03.14.01.002</t>
  </si>
  <si>
    <t>Set za odstranitev vene cava filtra, jugularni pristop, trije  različni sistemi:raven, predukrivljen, ali ombiniran</t>
  </si>
  <si>
    <t xml:space="preserve">VREDNOST SKUPAJ: </t>
  </si>
  <si>
    <t>Datum:</t>
  </si>
  <si>
    <t xml:space="preserve">Žig in podpis: </t>
  </si>
  <si>
    <t xml:space="preserve">Kateter angiografski diagnostični za prebadanje zožitev, raven srednje trd
4F, GW 0,035 dolžina 110 cm, 90 CM, 65CM
</t>
  </si>
  <si>
    <t>Kateter balonski PTA, OTW, premera od 2-10 mm, različnih
dolžin do najmanj 200 mm, 4F, GW 0,018, krajša in daljša
izvedba.</t>
  </si>
  <si>
    <t xml:space="preserve">Kateter  balonski  PTA , OTW, premera od 2-10 mm, različnih dolžin od 20 do 150 mm, 4F, GW  0,018, krajša in daljša izvedba.
</t>
  </si>
  <si>
    <t>Kateter balonski PTA, OTW, premera od 3-12 mm, različnih
dolžin od 20 do 150 mm, 4F in 5F, GW 0,035, krajša in daljša
izvedba.</t>
  </si>
  <si>
    <t xml:space="preserve">Kateter balonski PTA, OTW, premera od 1.2 do 4mm različnih
dolžin od 20 do 150 mm, 4F, GW 0.014, krajša in daljša
izvedba. </t>
  </si>
  <si>
    <t>Balonski kateter z zdravilom za iliakalne in femoralne lezije, prekrit s Paclitaksel premazom Skladno s 5F do 6F uvalalom, dolžin od 20-120 mm, premera4-12 mm, krajša in dsaljša izvedbaod GW 0,018 do 0,035.</t>
  </si>
  <si>
    <t>Venska samorastezna opornica iz nitinola, visoke radialne sile
in visoke fleksibilosti na eni strani poševno rezana GW 0.035, premeri od 14-16mm, dolžine 80-150 mm</t>
  </si>
  <si>
    <t>Filter za distalno možgansko zaščito za KAS.Filter v mikrokatetru z uporabo dodatne žice za pozicioniranje mikrokatetra pred sprostitvijo filtra, ki je pleten iz nitinola na nosilni žici,se longitudinalno premika in rotira neodvisno od filtra, radiopačni m</t>
  </si>
  <si>
    <t>Žilna opornica za stentiranje karotid (KAS), samosprožilni sistem, dvoplastna dizajn , kompatibilen na 0,014 žico ,  dolžina stenta-20-60 mm, premer stenta- 6-10 mm.</t>
  </si>
  <si>
    <t>Hidrofilna žica, trislojna, z jedrom iz nitinola, polimer radiopačnim ovojem in hidrofilnoprevleko, s podaljšanim ojačanim vrhom, debeline 0, 035 
dolžine 260 cm, standardna, ravna in angulirana izvedba.</t>
  </si>
  <si>
    <t>Hidrofilna žica, trislojna, z jedrom iz nitinola, polimer radiopačnim ovojem in hidrofilnoprevleko,s podaljšanim ojačanim vrhom,  debeline 0, 035 
dolžine 180 cm, standardna, ravna in angulirana izvedba.</t>
  </si>
  <si>
    <t>Hidrofilna žica, trislojna, z jedrom iz nitinola, polimer radiopačnim ovojem in hidrofilnoprevleko, s podaljšanim ojačanim vrhom, debeline 0, 018 
dolžine 260 cm, standardna ravna in angulirana izvedba.</t>
  </si>
  <si>
    <t>Hidrofilna žica, trislojna, z jedrom iz nitinola, polimer radiopačnim ovojem in hidrofilnoprevleko,s podaljšanim ojačanim vrhom,  debeline 0, 018 
dolžine 180 cm, standardna, ravna in angulirana izvedba.</t>
  </si>
  <si>
    <t>Nitinol žica z ovojem iz tunstenpolimera in hidrofilno prevleko, torkabilnosti 1:1, ravne in zavite, mehak vrhom, distalno ošiljena, debeline 0,035, 0,018, 0,025, dolžin 80 do 320 cm, priložemm mora biti torker.</t>
  </si>
  <si>
    <t>Vodilna žica za merkacijo  balonskega kateter  0.018, dolžina 210, 260 cm.</t>
  </si>
  <si>
    <t>Vodilna žica za tortuozne žile, s hidrofilno prevleko,tremi vrstami trdote konice in visokim srednjim in nizkim nivojem podpore, 0,018, dolžine 180 do 300.</t>
  </si>
  <si>
    <t xml:space="preserve">
.Vodilna žica 0,014, J-tip,  s hidrofilno prevleko,  dolžina 195, 200, 300cm
</t>
  </si>
  <si>
    <t xml:space="preserve">RTG angiografski set-PACK
 -Skalpel št. 11 (z ročajem) 1 kom,
-Igla za injiciranje 18 G, dolžine 50 mm 1 kom,
- Igla za injiciranje 20 G, dolžine 40 mm 1 kom,
-Seldinger punkcijska  angiografska igla 18 G, dolžine 70 mm,s krilci 1 kom ,
 -Posodica 250 ml rumena 1 kom,
- Posodica 500 ml 2 kom,
-posoda za varno odlaganje vodilnih žic 2500ml 1 kom
-raven pean 1 kom
-škatlica za varno odlaganje igel
-brizga 20ml LL 2kom
-brizga 10 ml LL 1kom
-brizga 5ml LL 1kom
-sponka 1kom
-trebušna kompresa 50x50cm modra
-trebušna kompresa 50x50 bela 1 kom
-visokotlačni ventilček tripotni 1 kom
-tamponi iz gaze, visokovpojni, premera 7 cm 20kom
-zloženci iz gaze 10x20 cm, 16 slojni, 10 kom
-triplastna supervpojna kompresa 100x100 cm ,1kom
-angiografska supervpojna kompresa-pokrivalo 200x350 cm, vpojna v celotnem delu, brez PVC dela    1kom
-brisača bombažna 40x40cm zložena   4 kom
-kirurški plašč  SMMS , velikost XL,  2 kom
-dvoslojna kompresa 200x250cm,  1kom
-pokrivalo za rtg ojačevalec 120 cm , 1 kom
-kompresa  vpojna za inštrumentarsko mizo 150x180 cm, 1kom
-sterilno prozorno pregrinjalo za svinčeno steno 120x120 cm
</t>
  </si>
  <si>
    <t>Samoraztezna  žilna opornicaiz nitinola,z možnostjo repozicije do 80% kompatibilna z 4-6F uvajalom, in GW 0,018" in 0,035" premerov od 3-14, dolžin 20-100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</si>
</sst>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424];[Red]\-#,##0.00\ [$€-424]"/>
    <numFmt numFmtId="165" formatCode="#,##0.00&quot;    &quot;;\-#,##0.00&quot;    &quot;;&quot; -&quot;#&quot;    &quot;;@\ "/>
  </numFmts>
  <fonts count="15" x14ac:knownFonts="1">
    <font>
      <sz val="10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11"/>
      <color indexed="8"/>
      <name val="Arial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8"/>
      <name val="Calibri"/>
      <family val="2"/>
      <charset val="238"/>
    </font>
    <font>
      <b/>
      <sz val="7"/>
      <name val="Calibri"/>
      <family val="2"/>
      <charset val="238"/>
    </font>
    <font>
      <b/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/>
      <right/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9">
    <xf numFmtId="0" fontId="0" fillId="0" borderId="0"/>
    <xf numFmtId="165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3" fillId="0" borderId="0"/>
    <xf numFmtId="164" fontId="3" fillId="0" borderId="0"/>
    <xf numFmtId="0" fontId="4" fillId="0" borderId="0"/>
    <xf numFmtId="0" fontId="9" fillId="0" borderId="0"/>
  </cellStyleXfs>
  <cellXfs count="46">
    <xf numFmtId="0" fontId="0" fillId="0" borderId="0" xfId="0"/>
    <xf numFmtId="0" fontId="5" fillId="0" borderId="0" xfId="7" applyNumberFormat="1" applyFont="1" applyFill="1" applyBorder="1" applyAlignment="1" applyProtection="1"/>
    <xf numFmtId="0" fontId="5" fillId="0" borderId="0" xfId="7" applyNumberFormat="1" applyFont="1" applyFill="1" applyBorder="1" applyAlignment="1" applyProtection="1">
      <alignment wrapText="1"/>
    </xf>
    <xf numFmtId="0" fontId="6" fillId="0" borderId="0" xfId="7" applyNumberFormat="1" applyFont="1" applyFill="1" applyBorder="1" applyAlignment="1" applyProtection="1"/>
    <xf numFmtId="0" fontId="7" fillId="0" borderId="0" xfId="7" applyNumberFormat="1" applyFont="1" applyFill="1" applyBorder="1" applyAlignment="1" applyProtection="1"/>
    <xf numFmtId="0" fontId="8" fillId="0" borderId="0" xfId="7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/>
    <xf numFmtId="0" fontId="10" fillId="2" borderId="0" xfId="8" applyFont="1" applyFill="1" applyProtection="1"/>
    <xf numFmtId="0" fontId="11" fillId="2" borderId="0" xfId="8" applyFont="1" applyFill="1" applyAlignment="1" applyProtection="1">
      <alignment horizontal="left"/>
    </xf>
    <xf numFmtId="0" fontId="10" fillId="2" borderId="0" xfId="8" applyFont="1" applyFill="1" applyAlignment="1" applyProtection="1"/>
    <xf numFmtId="0" fontId="10" fillId="2" borderId="0" xfId="8" applyFont="1" applyFill="1" applyAlignment="1" applyProtection="1">
      <alignment wrapText="1"/>
    </xf>
    <xf numFmtId="0" fontId="6" fillId="2" borderId="0" xfId="8" applyFont="1" applyFill="1" applyAlignment="1" applyProtection="1"/>
    <xf numFmtId="1" fontId="7" fillId="2" borderId="0" xfId="8" applyNumberFormat="1" applyFont="1" applyFill="1" applyAlignment="1" applyProtection="1">
      <alignment horizontal="right"/>
    </xf>
    <xf numFmtId="0" fontId="8" fillId="2" borderId="0" xfId="8" applyFont="1" applyFill="1" applyProtection="1"/>
    <xf numFmtId="0" fontId="10" fillId="2" borderId="0" xfId="8" applyFont="1" applyFill="1" applyProtection="1">
      <protection locked="0"/>
    </xf>
    <xf numFmtId="0" fontId="11" fillId="2" borderId="0" xfId="8" applyFont="1" applyFill="1" applyProtection="1">
      <protection locked="0"/>
    </xf>
    <xf numFmtId="0" fontId="6" fillId="2" borderId="0" xfId="8" applyFont="1" applyFill="1" applyProtection="1"/>
    <xf numFmtId="0" fontId="5" fillId="2" borderId="0" xfId="8" applyFont="1" applyFill="1" applyProtection="1">
      <protection locked="0"/>
    </xf>
    <xf numFmtId="0" fontId="6" fillId="0" borderId="0" xfId="7" applyNumberFormat="1" applyFont="1" applyFill="1" applyBorder="1" applyAlignment="1" applyProtection="1">
      <alignment wrapText="1"/>
    </xf>
    <xf numFmtId="0" fontId="5" fillId="2" borderId="3" xfId="8" applyFont="1" applyFill="1" applyBorder="1" applyProtection="1"/>
    <xf numFmtId="0" fontId="5" fillId="2" borderId="3" xfId="8" applyFont="1" applyFill="1" applyBorder="1" applyAlignment="1" applyProtection="1">
      <alignment wrapText="1"/>
    </xf>
    <xf numFmtId="1" fontId="12" fillId="2" borderId="3" xfId="8" applyNumberFormat="1" applyFont="1" applyFill="1" applyBorder="1" applyAlignment="1" applyProtection="1">
      <alignment horizontal="center" vertical="center" wrapText="1"/>
    </xf>
    <xf numFmtId="1" fontId="13" fillId="2" borderId="3" xfId="8" applyNumberFormat="1" applyFont="1" applyFill="1" applyBorder="1" applyAlignment="1" applyProtection="1">
      <alignment horizontal="center" vertical="center"/>
    </xf>
    <xf numFmtId="1" fontId="12" fillId="2" borderId="3" xfId="8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8" applyFont="1" applyFill="1" applyBorder="1" applyAlignment="1" applyProtection="1">
      <alignment horizontal="center" vertical="center" wrapText="1"/>
      <protection locked="0"/>
    </xf>
    <xf numFmtId="0" fontId="5" fillId="2" borderId="3" xfId="8" applyFont="1" applyFill="1" applyBorder="1" applyAlignment="1" applyProtection="1">
      <alignment horizontal="center" vertical="center" wrapText="1"/>
      <protection locked="0"/>
    </xf>
    <xf numFmtId="0" fontId="12" fillId="2" borderId="3" xfId="8" applyFont="1" applyFill="1" applyBorder="1" applyAlignment="1" applyProtection="1">
      <alignment horizontal="center" vertical="center"/>
      <protection locked="0"/>
    </xf>
    <xf numFmtId="0" fontId="6" fillId="0" borderId="2" xfId="8" applyNumberFormat="1" applyFont="1" applyBorder="1" applyAlignment="1">
      <alignment horizontal="left" wrapText="1"/>
    </xf>
    <xf numFmtId="0" fontId="6" fillId="0" borderId="2" xfId="4" applyNumberFormat="1" applyFont="1" applyFill="1" applyBorder="1" applyAlignment="1" applyProtection="1">
      <alignment wrapText="1"/>
    </xf>
    <xf numFmtId="0" fontId="6" fillId="0" borderId="2" xfId="7" applyNumberFormat="1" applyFont="1" applyFill="1" applyBorder="1" applyAlignment="1" applyProtection="1">
      <alignment wrapText="1"/>
    </xf>
    <xf numFmtId="0" fontId="6" fillId="0" borderId="2" xfId="7" applyNumberFormat="1" applyFont="1" applyFill="1" applyBorder="1" applyAlignment="1" applyProtection="1">
      <alignment horizontal="left" wrapText="1"/>
    </xf>
    <xf numFmtId="0" fontId="6" fillId="2" borderId="2" xfId="7" applyNumberFormat="1" applyFont="1" applyFill="1" applyBorder="1" applyAlignment="1" applyProtection="1">
      <alignment horizontal="left" wrapText="1"/>
    </xf>
    <xf numFmtId="0" fontId="6" fillId="0" borderId="2" xfId="7" applyNumberFormat="1" applyFont="1" applyFill="1" applyBorder="1" applyAlignment="1" applyProtection="1"/>
    <xf numFmtId="0" fontId="6" fillId="2" borderId="2" xfId="8" applyFont="1" applyFill="1" applyBorder="1" applyProtection="1"/>
    <xf numFmtId="0" fontId="6" fillId="2" borderId="2" xfId="8" applyFont="1" applyFill="1" applyBorder="1" applyAlignment="1" applyProtection="1">
      <alignment wrapText="1"/>
    </xf>
    <xf numFmtId="0" fontId="6" fillId="0" borderId="2" xfId="4" applyNumberFormat="1" applyFont="1" applyFill="1" applyBorder="1" applyAlignment="1" applyProtection="1">
      <alignment horizontal="right" wrapText="1"/>
    </xf>
    <xf numFmtId="165" fontId="6" fillId="0" borderId="2" xfId="1" applyNumberFormat="1" applyFont="1" applyFill="1" applyBorder="1" applyAlignment="1" applyProtection="1">
      <alignment horizontal="right" wrapText="1"/>
    </xf>
    <xf numFmtId="0" fontId="6" fillId="0" borderId="2" xfId="4" applyFont="1" applyFill="1" applyBorder="1" applyAlignment="1" applyProtection="1">
      <alignment wrapText="1"/>
    </xf>
    <xf numFmtId="0" fontId="6" fillId="0" borderId="1" xfId="7" applyNumberFormat="1" applyFont="1" applyFill="1" applyBorder="1" applyAlignment="1" applyProtection="1"/>
    <xf numFmtId="0" fontId="14" fillId="0" borderId="0" xfId="7" applyNumberFormat="1" applyFont="1" applyFill="1" applyBorder="1" applyAlignment="1" applyProtection="1"/>
    <xf numFmtId="1" fontId="6" fillId="2" borderId="2" xfId="8" applyNumberFormat="1" applyFont="1" applyFill="1" applyBorder="1" applyAlignment="1" applyProtection="1">
      <alignment horizontal="right"/>
    </xf>
    <xf numFmtId="0" fontId="6" fillId="2" borderId="2" xfId="8" applyFont="1" applyFill="1" applyBorder="1" applyProtection="1">
      <protection locked="0"/>
    </xf>
    <xf numFmtId="165" fontId="6" fillId="2" borderId="2" xfId="1" applyFont="1" applyFill="1" applyBorder="1" applyProtection="1">
      <protection locked="0"/>
    </xf>
    <xf numFmtId="165" fontId="6" fillId="2" borderId="2" xfId="8" applyNumberFormat="1" applyFont="1" applyFill="1" applyBorder="1" applyProtection="1">
      <protection locked="0"/>
    </xf>
    <xf numFmtId="0" fontId="6" fillId="2" borderId="0" xfId="8" applyFont="1" applyFill="1" applyProtection="1">
      <protection locked="0"/>
    </xf>
    <xf numFmtId="165" fontId="6" fillId="0" borderId="0" xfId="1" applyNumberFormat="1" applyFont="1" applyFill="1" applyBorder="1" applyAlignment="1" applyProtection="1"/>
  </cellXfs>
  <cellStyles count="9">
    <cellStyle name="Excel Built-in Normal 1" xfId="7"/>
    <cellStyle name="Excel Built-in Normal 2" xfId="8"/>
    <cellStyle name="Heading 1" xfId="2"/>
    <cellStyle name="Heading1 1" xfId="3"/>
    <cellStyle name="Navadno" xfId="0" builtinId="0"/>
    <cellStyle name="Navadno_List1" xfId="4"/>
    <cellStyle name="Result 1" xfId="5"/>
    <cellStyle name="Result2 1" xfId="6"/>
    <cellStyle name="Vejic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"/>
  <sheetViews>
    <sheetView tabSelected="1" topLeftCell="A85" zoomScale="86" zoomScaleNormal="86" workbookViewId="0">
      <selection activeCell="F98" sqref="F98"/>
    </sheetView>
  </sheetViews>
  <sheetFormatPr defaultColWidth="9.42578125" defaultRowHeight="15" x14ac:dyDescent="0.25"/>
  <cols>
    <col min="1" max="1" width="6.5703125" style="1" customWidth="1"/>
    <col min="2" max="2" width="7.85546875" style="1" customWidth="1"/>
    <col min="3" max="3" width="5.28515625" style="1" customWidth="1"/>
    <col min="4" max="4" width="12.140625" style="2" customWidth="1"/>
    <col min="5" max="5" width="14.140625" style="3" customWidth="1"/>
    <col min="6" max="6" width="68.28515625" style="3" customWidth="1"/>
    <col min="7" max="7" width="6.140625" style="4" customWidth="1"/>
    <col min="8" max="8" width="3.85546875" style="5" customWidth="1"/>
    <col min="9" max="9" width="6.5703125" style="1" customWidth="1"/>
    <col min="10" max="10" width="11.42578125" style="1" customWidth="1"/>
    <col min="11" max="11" width="5.5703125" style="1" customWidth="1"/>
    <col min="12" max="12" width="11.7109375" style="1" customWidth="1"/>
    <col min="13" max="13" width="16.42578125" style="6" customWidth="1"/>
    <col min="14" max="14" width="31.42578125" style="1" customWidth="1"/>
    <col min="15" max="15" width="23.85546875" style="1" customWidth="1"/>
    <col min="16" max="16" width="19" style="1" customWidth="1"/>
    <col min="17" max="16384" width="9.42578125" style="1"/>
  </cols>
  <sheetData>
    <row r="1" spans="1:16" s="14" customFormat="1" x14ac:dyDescent="0.25">
      <c r="A1" s="7"/>
      <c r="B1" s="8" t="s">
        <v>0</v>
      </c>
      <c r="C1" s="9"/>
      <c r="D1" s="10"/>
      <c r="E1" s="11"/>
      <c r="F1" s="11"/>
      <c r="G1" s="12"/>
      <c r="H1" s="13"/>
      <c r="M1" s="15" t="s">
        <v>1</v>
      </c>
    </row>
    <row r="2" spans="1:16" s="14" customFormat="1" x14ac:dyDescent="0.25">
      <c r="A2" s="7"/>
      <c r="B2" s="7"/>
      <c r="C2" s="7"/>
      <c r="D2" s="10"/>
      <c r="E2" s="16"/>
      <c r="F2" s="16"/>
      <c r="G2" s="12"/>
      <c r="H2" s="13"/>
    </row>
    <row r="3" spans="1:16" s="17" customFormat="1" ht="45" x14ac:dyDescent="0.2">
      <c r="A3" s="19" t="s">
        <v>2</v>
      </c>
      <c r="B3" s="19" t="s">
        <v>3</v>
      </c>
      <c r="C3" s="19" t="s">
        <v>4</v>
      </c>
      <c r="D3" s="20" t="s">
        <v>5</v>
      </c>
      <c r="E3" s="19" t="s">
        <v>6</v>
      </c>
      <c r="F3" s="21" t="s">
        <v>7</v>
      </c>
      <c r="G3" s="21" t="s">
        <v>8</v>
      </c>
      <c r="H3" s="22" t="s">
        <v>9</v>
      </c>
      <c r="I3" s="23" t="s">
        <v>10</v>
      </c>
      <c r="J3" s="24" t="s">
        <v>11</v>
      </c>
      <c r="K3" s="25" t="s">
        <v>12</v>
      </c>
      <c r="L3" s="24" t="s">
        <v>13</v>
      </c>
      <c r="M3" s="26" t="s">
        <v>14</v>
      </c>
      <c r="N3" s="24" t="s">
        <v>15</v>
      </c>
      <c r="O3" s="24" t="s">
        <v>16</v>
      </c>
      <c r="P3" s="26" t="s">
        <v>17</v>
      </c>
    </row>
    <row r="4" spans="1:16" s="3" customFormat="1" ht="76.5" x14ac:dyDescent="0.2">
      <c r="A4" s="33" t="s">
        <v>18</v>
      </c>
      <c r="B4" s="33" t="s">
        <v>19</v>
      </c>
      <c r="C4" s="34" t="s">
        <v>20</v>
      </c>
      <c r="D4" s="34" t="s">
        <v>21</v>
      </c>
      <c r="E4" s="27" t="s">
        <v>22</v>
      </c>
      <c r="F4" s="28" t="s">
        <v>23</v>
      </c>
      <c r="G4" s="28">
        <v>40</v>
      </c>
      <c r="H4" s="28" t="s">
        <v>24</v>
      </c>
      <c r="I4" s="28"/>
      <c r="J4" s="35"/>
      <c r="K4" s="28"/>
      <c r="L4" s="35"/>
      <c r="M4" s="36">
        <f t="shared" ref="M4:M34" si="0">G4*L4</f>
        <v>0</v>
      </c>
      <c r="N4" s="28"/>
      <c r="O4" s="28"/>
      <c r="P4" s="28"/>
    </row>
    <row r="5" spans="1:16" s="3" customFormat="1" ht="25.5" x14ac:dyDescent="0.2">
      <c r="A5" s="32"/>
      <c r="B5" s="32"/>
      <c r="C5" s="32"/>
      <c r="D5" s="29"/>
      <c r="E5" s="27" t="s">
        <v>25</v>
      </c>
      <c r="F5" s="28" t="s">
        <v>26</v>
      </c>
      <c r="G5" s="28">
        <v>40</v>
      </c>
      <c r="H5" s="28" t="s">
        <v>24</v>
      </c>
      <c r="I5" s="28"/>
      <c r="J5" s="35"/>
      <c r="K5" s="28"/>
      <c r="L5" s="35"/>
      <c r="M5" s="36">
        <f t="shared" si="0"/>
        <v>0</v>
      </c>
      <c r="N5" s="28"/>
      <c r="O5" s="28"/>
      <c r="P5" s="28"/>
    </row>
    <row r="6" spans="1:16" s="3" customFormat="1" ht="25.5" x14ac:dyDescent="0.2">
      <c r="A6" s="32"/>
      <c r="B6" s="32"/>
      <c r="C6" s="32"/>
      <c r="D6" s="29"/>
      <c r="E6" s="27" t="s">
        <v>27</v>
      </c>
      <c r="F6" s="28" t="s">
        <v>28</v>
      </c>
      <c r="G6" s="28">
        <v>40</v>
      </c>
      <c r="H6" s="28" t="s">
        <v>24</v>
      </c>
      <c r="I6" s="28"/>
      <c r="J6" s="35"/>
      <c r="K6" s="28"/>
      <c r="L6" s="35"/>
      <c r="M6" s="36">
        <f t="shared" si="0"/>
        <v>0</v>
      </c>
      <c r="N6" s="28"/>
      <c r="O6" s="28"/>
      <c r="P6" s="28"/>
    </row>
    <row r="7" spans="1:16" s="3" customFormat="1" ht="51" x14ac:dyDescent="0.2">
      <c r="A7" s="33" t="s">
        <v>18</v>
      </c>
      <c r="B7" s="33" t="s">
        <v>29</v>
      </c>
      <c r="C7" s="33" t="s">
        <v>30</v>
      </c>
      <c r="D7" s="34" t="s">
        <v>31</v>
      </c>
      <c r="E7" s="27" t="s">
        <v>32</v>
      </c>
      <c r="F7" s="28" t="s">
        <v>33</v>
      </c>
      <c r="G7" s="37">
        <v>40</v>
      </c>
      <c r="H7" s="28" t="s">
        <v>24</v>
      </c>
      <c r="I7" s="28"/>
      <c r="J7" s="35"/>
      <c r="K7" s="28"/>
      <c r="L7" s="35"/>
      <c r="M7" s="36">
        <f t="shared" si="0"/>
        <v>0</v>
      </c>
      <c r="N7" s="28"/>
      <c r="O7" s="28"/>
      <c r="P7" s="28"/>
    </row>
    <row r="8" spans="1:16" s="3" customFormat="1" ht="12.75" x14ac:dyDescent="0.2">
      <c r="A8" s="32"/>
      <c r="B8" s="32"/>
      <c r="C8" s="32"/>
      <c r="D8" s="29"/>
      <c r="E8" s="27" t="s">
        <v>34</v>
      </c>
      <c r="F8" s="28" t="s">
        <v>35</v>
      </c>
      <c r="G8" s="28">
        <v>40</v>
      </c>
      <c r="H8" s="28" t="s">
        <v>24</v>
      </c>
      <c r="I8" s="28"/>
      <c r="J8" s="35"/>
      <c r="K8" s="28"/>
      <c r="L8" s="35"/>
      <c r="M8" s="36">
        <f t="shared" si="0"/>
        <v>0</v>
      </c>
      <c r="N8" s="28"/>
      <c r="O8" s="28"/>
      <c r="P8" s="28"/>
    </row>
    <row r="9" spans="1:16" s="3" customFormat="1" ht="12.75" x14ac:dyDescent="0.2">
      <c r="A9" s="32"/>
      <c r="B9" s="32"/>
      <c r="C9" s="32"/>
      <c r="D9" s="29"/>
      <c r="E9" s="27" t="s">
        <v>36</v>
      </c>
      <c r="F9" s="28" t="s">
        <v>37</v>
      </c>
      <c r="G9" s="28">
        <v>40</v>
      </c>
      <c r="H9" s="28" t="s">
        <v>24</v>
      </c>
      <c r="I9" s="28"/>
      <c r="J9" s="35"/>
      <c r="K9" s="28"/>
      <c r="L9" s="35"/>
      <c r="M9" s="36">
        <f t="shared" si="0"/>
        <v>0</v>
      </c>
      <c r="N9" s="28"/>
      <c r="O9" s="28"/>
      <c r="P9" s="28"/>
    </row>
    <row r="10" spans="1:16" s="3" customFormat="1" ht="12.75" x14ac:dyDescent="0.2">
      <c r="A10" s="32"/>
      <c r="B10" s="32"/>
      <c r="C10" s="32"/>
      <c r="D10" s="29"/>
      <c r="E10" s="27" t="s">
        <v>38</v>
      </c>
      <c r="F10" s="28" t="s">
        <v>39</v>
      </c>
      <c r="G10" s="28">
        <v>20</v>
      </c>
      <c r="H10" s="28" t="s">
        <v>24</v>
      </c>
      <c r="I10" s="28"/>
      <c r="J10" s="35"/>
      <c r="K10" s="28"/>
      <c r="L10" s="35"/>
      <c r="M10" s="36">
        <f t="shared" si="0"/>
        <v>0</v>
      </c>
      <c r="N10" s="28"/>
      <c r="O10" s="28"/>
      <c r="P10" s="28"/>
    </row>
    <row r="11" spans="1:16" s="3" customFormat="1" ht="38.25" x14ac:dyDescent="0.2">
      <c r="A11" s="33" t="s">
        <v>18</v>
      </c>
      <c r="B11" s="33" t="s">
        <v>29</v>
      </c>
      <c r="C11" s="33" t="s">
        <v>40</v>
      </c>
      <c r="D11" s="34" t="s">
        <v>41</v>
      </c>
      <c r="E11" s="27" t="s">
        <v>42</v>
      </c>
      <c r="F11" s="28" t="s">
        <v>43</v>
      </c>
      <c r="G11" s="28">
        <v>20</v>
      </c>
      <c r="H11" s="28" t="s">
        <v>24</v>
      </c>
      <c r="I11" s="28"/>
      <c r="J11" s="35"/>
      <c r="K11" s="28"/>
      <c r="L11" s="35"/>
      <c r="M11" s="36">
        <f t="shared" si="0"/>
        <v>0</v>
      </c>
      <c r="N11" s="28"/>
      <c r="O11" s="28"/>
      <c r="P11" s="28"/>
    </row>
    <row r="12" spans="1:16" s="3" customFormat="1" ht="38.25" x14ac:dyDescent="0.2">
      <c r="A12" s="32"/>
      <c r="B12" s="32"/>
      <c r="C12" s="32"/>
      <c r="D12" s="29"/>
      <c r="E12" s="27" t="s">
        <v>44</v>
      </c>
      <c r="F12" s="28" t="s">
        <v>45</v>
      </c>
      <c r="G12" s="28">
        <v>60</v>
      </c>
      <c r="H12" s="28" t="s">
        <v>24</v>
      </c>
      <c r="I12" s="28"/>
      <c r="J12" s="35"/>
      <c r="K12" s="28"/>
      <c r="L12" s="35"/>
      <c r="M12" s="36">
        <f t="shared" si="0"/>
        <v>0</v>
      </c>
      <c r="N12" s="28"/>
      <c r="O12" s="28"/>
      <c r="P12" s="28"/>
    </row>
    <row r="13" spans="1:16" s="3" customFormat="1" ht="25.5" x14ac:dyDescent="0.2">
      <c r="A13" s="32"/>
      <c r="B13" s="32"/>
      <c r="C13" s="32"/>
      <c r="D13" s="29"/>
      <c r="E13" s="27" t="s">
        <v>46</v>
      </c>
      <c r="F13" s="28" t="s">
        <v>47</v>
      </c>
      <c r="G13" s="28">
        <v>20</v>
      </c>
      <c r="H13" s="28" t="s">
        <v>24</v>
      </c>
      <c r="I13" s="28"/>
      <c r="J13" s="35"/>
      <c r="K13" s="28"/>
      <c r="L13" s="35"/>
      <c r="M13" s="36">
        <f t="shared" si="0"/>
        <v>0</v>
      </c>
      <c r="N13" s="28"/>
      <c r="O13" s="28"/>
      <c r="P13" s="28"/>
    </row>
    <row r="14" spans="1:16" s="3" customFormat="1" ht="38.25" x14ac:dyDescent="0.2">
      <c r="A14" s="33" t="s">
        <v>18</v>
      </c>
      <c r="B14" s="33" t="s">
        <v>29</v>
      </c>
      <c r="C14" s="33" t="s">
        <v>48</v>
      </c>
      <c r="D14" s="34" t="s">
        <v>49</v>
      </c>
      <c r="E14" s="27" t="s">
        <v>50</v>
      </c>
      <c r="F14" s="28" t="s">
        <v>51</v>
      </c>
      <c r="G14" s="37">
        <v>10</v>
      </c>
      <c r="H14" s="28" t="s">
        <v>24</v>
      </c>
      <c r="I14" s="28"/>
      <c r="J14" s="35"/>
      <c r="K14" s="28"/>
      <c r="L14" s="35"/>
      <c r="M14" s="36">
        <f t="shared" si="0"/>
        <v>0</v>
      </c>
      <c r="N14" s="28"/>
      <c r="O14" s="28"/>
      <c r="P14" s="28"/>
    </row>
    <row r="15" spans="1:16" s="3" customFormat="1" ht="12.75" x14ac:dyDescent="0.2">
      <c r="A15" s="32"/>
      <c r="B15" s="32"/>
      <c r="C15" s="32"/>
      <c r="D15" s="29"/>
      <c r="E15" s="27" t="s">
        <v>52</v>
      </c>
      <c r="F15" s="28" t="s">
        <v>53</v>
      </c>
      <c r="G15" s="28">
        <v>100</v>
      </c>
      <c r="H15" s="28" t="s">
        <v>24</v>
      </c>
      <c r="I15" s="28"/>
      <c r="J15" s="35"/>
      <c r="K15" s="28"/>
      <c r="L15" s="35"/>
      <c r="M15" s="36">
        <f t="shared" si="0"/>
        <v>0</v>
      </c>
      <c r="N15" s="28"/>
      <c r="O15" s="28"/>
      <c r="P15" s="28"/>
    </row>
    <row r="16" spans="1:16" s="3" customFormat="1" ht="12.75" x14ac:dyDescent="0.2">
      <c r="A16" s="32"/>
      <c r="B16" s="32"/>
      <c r="C16" s="32"/>
      <c r="D16" s="29"/>
      <c r="E16" s="27" t="s">
        <v>54</v>
      </c>
      <c r="F16" s="28" t="s">
        <v>55</v>
      </c>
      <c r="G16" s="28">
        <v>100</v>
      </c>
      <c r="H16" s="28" t="s">
        <v>24</v>
      </c>
      <c r="I16" s="28"/>
      <c r="J16" s="35"/>
      <c r="K16" s="28"/>
      <c r="L16" s="35"/>
      <c r="M16" s="36">
        <f t="shared" si="0"/>
        <v>0</v>
      </c>
      <c r="N16" s="28"/>
      <c r="O16" s="28"/>
      <c r="P16" s="28"/>
    </row>
    <row r="17" spans="1:16" s="3" customFormat="1" ht="12.75" x14ac:dyDescent="0.2">
      <c r="A17" s="32"/>
      <c r="B17" s="32"/>
      <c r="C17" s="32"/>
      <c r="D17" s="29"/>
      <c r="E17" s="27" t="s">
        <v>56</v>
      </c>
      <c r="F17" s="28" t="s">
        <v>57</v>
      </c>
      <c r="G17" s="28">
        <v>20</v>
      </c>
      <c r="H17" s="28" t="s">
        <v>24</v>
      </c>
      <c r="I17" s="28"/>
      <c r="J17" s="35"/>
      <c r="K17" s="28"/>
      <c r="L17" s="35"/>
      <c r="M17" s="36">
        <f t="shared" si="0"/>
        <v>0</v>
      </c>
      <c r="N17" s="28"/>
      <c r="O17" s="28"/>
      <c r="P17" s="28"/>
    </row>
    <row r="18" spans="1:16" s="3" customFormat="1" ht="12.75" x14ac:dyDescent="0.2">
      <c r="A18" s="32"/>
      <c r="B18" s="32"/>
      <c r="C18" s="32"/>
      <c r="D18" s="29"/>
      <c r="E18" s="27" t="s">
        <v>58</v>
      </c>
      <c r="F18" s="28" t="s">
        <v>59</v>
      </c>
      <c r="G18" s="37">
        <v>40</v>
      </c>
      <c r="H18" s="28" t="s">
        <v>24</v>
      </c>
      <c r="I18" s="28"/>
      <c r="J18" s="35"/>
      <c r="K18" s="28"/>
      <c r="L18" s="35"/>
      <c r="M18" s="36">
        <f t="shared" si="0"/>
        <v>0</v>
      </c>
      <c r="N18" s="28"/>
      <c r="O18" s="28"/>
      <c r="P18" s="28"/>
    </row>
    <row r="19" spans="1:16" s="3" customFormat="1" ht="12.75" x14ac:dyDescent="0.2">
      <c r="A19" s="32"/>
      <c r="B19" s="32"/>
      <c r="C19" s="32"/>
      <c r="D19" s="29"/>
      <c r="E19" s="27" t="s">
        <v>60</v>
      </c>
      <c r="F19" s="28" t="s">
        <v>61</v>
      </c>
      <c r="G19" s="28">
        <v>100</v>
      </c>
      <c r="H19" s="28" t="s">
        <v>24</v>
      </c>
      <c r="I19" s="28"/>
      <c r="J19" s="35"/>
      <c r="K19" s="28"/>
      <c r="L19" s="35"/>
      <c r="M19" s="36">
        <f t="shared" si="0"/>
        <v>0</v>
      </c>
      <c r="N19" s="28"/>
      <c r="O19" s="28"/>
      <c r="P19" s="28"/>
    </row>
    <row r="20" spans="1:16" s="3" customFormat="1" ht="12.75" x14ac:dyDescent="0.2">
      <c r="A20" s="32"/>
      <c r="B20" s="32"/>
      <c r="C20" s="32"/>
      <c r="D20" s="29"/>
      <c r="E20" s="27" t="s">
        <v>62</v>
      </c>
      <c r="F20" s="28" t="s">
        <v>63</v>
      </c>
      <c r="G20" s="28">
        <v>10</v>
      </c>
      <c r="H20" s="28" t="s">
        <v>24</v>
      </c>
      <c r="I20" s="28" t="s">
        <v>64</v>
      </c>
      <c r="J20" s="35"/>
      <c r="K20" s="28"/>
      <c r="L20" s="35"/>
      <c r="M20" s="36">
        <f t="shared" si="0"/>
        <v>0</v>
      </c>
      <c r="N20" s="28"/>
      <c r="O20" s="28"/>
      <c r="P20" s="28"/>
    </row>
    <row r="21" spans="1:16" s="3" customFormat="1" ht="12.75" x14ac:dyDescent="0.2">
      <c r="A21" s="32"/>
      <c r="B21" s="32"/>
      <c r="C21" s="32"/>
      <c r="D21" s="29"/>
      <c r="E21" s="27" t="s">
        <v>65</v>
      </c>
      <c r="F21" s="28" t="s">
        <v>66</v>
      </c>
      <c r="G21" s="28">
        <v>10</v>
      </c>
      <c r="H21" s="28" t="s">
        <v>24</v>
      </c>
      <c r="I21" s="28"/>
      <c r="J21" s="35"/>
      <c r="K21" s="28"/>
      <c r="L21" s="35"/>
      <c r="M21" s="36">
        <f t="shared" si="0"/>
        <v>0</v>
      </c>
      <c r="N21" s="28"/>
      <c r="O21" s="28"/>
      <c r="P21" s="28"/>
    </row>
    <row r="22" spans="1:16" s="3" customFormat="1" ht="12.75" x14ac:dyDescent="0.2">
      <c r="A22" s="32"/>
      <c r="B22" s="32"/>
      <c r="C22" s="32"/>
      <c r="D22" s="29"/>
      <c r="E22" s="27" t="s">
        <v>67</v>
      </c>
      <c r="F22" s="28" t="s">
        <v>68</v>
      </c>
      <c r="G22" s="28">
        <v>10</v>
      </c>
      <c r="H22" s="28" t="s">
        <v>24</v>
      </c>
      <c r="I22" s="28"/>
      <c r="J22" s="35"/>
      <c r="K22" s="28"/>
      <c r="L22" s="35"/>
      <c r="M22" s="36">
        <f t="shared" si="0"/>
        <v>0</v>
      </c>
      <c r="N22" s="28"/>
      <c r="O22" s="28"/>
      <c r="P22" s="28"/>
    </row>
    <row r="23" spans="1:16" s="3" customFormat="1" ht="38.25" x14ac:dyDescent="0.2">
      <c r="A23" s="32"/>
      <c r="B23" s="32"/>
      <c r="C23" s="32"/>
      <c r="D23" s="29"/>
      <c r="E23" s="27" t="s">
        <v>69</v>
      </c>
      <c r="F23" s="28" t="s">
        <v>70</v>
      </c>
      <c r="G23" s="37">
        <v>40</v>
      </c>
      <c r="H23" s="28" t="s">
        <v>24</v>
      </c>
      <c r="I23" s="28"/>
      <c r="J23" s="35"/>
      <c r="K23" s="28"/>
      <c r="L23" s="35"/>
      <c r="M23" s="36">
        <f t="shared" si="0"/>
        <v>0</v>
      </c>
      <c r="N23" s="28"/>
      <c r="O23" s="28"/>
      <c r="P23" s="28"/>
    </row>
    <row r="24" spans="1:16" s="3" customFormat="1" ht="51" x14ac:dyDescent="0.2">
      <c r="A24" s="32"/>
      <c r="B24" s="32"/>
      <c r="C24" s="32"/>
      <c r="D24" s="29"/>
      <c r="E24" s="27" t="s">
        <v>71</v>
      </c>
      <c r="F24" s="28" t="s">
        <v>245</v>
      </c>
      <c r="G24" s="28">
        <v>800</v>
      </c>
      <c r="H24" s="28" t="s">
        <v>24</v>
      </c>
      <c r="I24" s="28"/>
      <c r="J24" s="35"/>
      <c r="K24" s="28"/>
      <c r="L24" s="35"/>
      <c r="M24" s="36">
        <f t="shared" si="0"/>
        <v>0</v>
      </c>
      <c r="N24" s="28"/>
      <c r="O24" s="28"/>
      <c r="P24" s="28"/>
    </row>
    <row r="25" spans="1:16" s="3" customFormat="1" ht="25.5" x14ac:dyDescent="0.2">
      <c r="A25" s="32"/>
      <c r="B25" s="32"/>
      <c r="C25" s="32"/>
      <c r="D25" s="29"/>
      <c r="E25" s="27" t="s">
        <v>72</v>
      </c>
      <c r="F25" s="28" t="s">
        <v>73</v>
      </c>
      <c r="G25" s="28">
        <v>100</v>
      </c>
      <c r="H25" s="28" t="s">
        <v>24</v>
      </c>
      <c r="I25" s="28"/>
      <c r="J25" s="35"/>
      <c r="K25" s="28"/>
      <c r="L25" s="35"/>
      <c r="M25" s="36">
        <f t="shared" si="0"/>
        <v>0</v>
      </c>
      <c r="N25" s="28"/>
      <c r="O25" s="28"/>
      <c r="P25" s="28"/>
    </row>
    <row r="26" spans="1:16" s="3" customFormat="1" ht="51" x14ac:dyDescent="0.2">
      <c r="A26" s="32"/>
      <c r="B26" s="32"/>
      <c r="C26" s="32"/>
      <c r="D26" s="29"/>
      <c r="E26" s="27" t="s">
        <v>74</v>
      </c>
      <c r="F26" s="28" t="s">
        <v>75</v>
      </c>
      <c r="G26" s="37">
        <v>20</v>
      </c>
      <c r="H26" s="28" t="s">
        <v>24</v>
      </c>
      <c r="I26" s="28"/>
      <c r="J26" s="35"/>
      <c r="K26" s="28"/>
      <c r="L26" s="35"/>
      <c r="M26" s="36">
        <f t="shared" si="0"/>
        <v>0</v>
      </c>
      <c r="N26" s="28"/>
      <c r="O26" s="28"/>
      <c r="P26" s="28"/>
    </row>
    <row r="27" spans="1:16" s="3" customFormat="1" ht="12.75" x14ac:dyDescent="0.2">
      <c r="A27" s="32"/>
      <c r="B27" s="32"/>
      <c r="C27" s="32"/>
      <c r="D27" s="29"/>
      <c r="E27" s="27" t="s">
        <v>76</v>
      </c>
      <c r="F27" s="28" t="s">
        <v>77</v>
      </c>
      <c r="G27" s="28">
        <v>20</v>
      </c>
      <c r="H27" s="28" t="s">
        <v>24</v>
      </c>
      <c r="I27" s="28"/>
      <c r="J27" s="35"/>
      <c r="K27" s="28"/>
      <c r="L27" s="35"/>
      <c r="M27" s="36">
        <f t="shared" si="0"/>
        <v>0</v>
      </c>
      <c r="N27" s="28"/>
      <c r="O27" s="28"/>
      <c r="P27" s="28"/>
    </row>
    <row r="28" spans="1:16" s="3" customFormat="1" ht="38.25" x14ac:dyDescent="0.2">
      <c r="A28" s="33" t="s">
        <v>18</v>
      </c>
      <c r="B28" s="33" t="s">
        <v>29</v>
      </c>
      <c r="C28" s="33" t="s">
        <v>78</v>
      </c>
      <c r="D28" s="34" t="s">
        <v>79</v>
      </c>
      <c r="E28" s="28" t="s">
        <v>80</v>
      </c>
      <c r="F28" s="28" t="s">
        <v>247</v>
      </c>
      <c r="G28" s="28">
        <v>200</v>
      </c>
      <c r="H28" s="28" t="s">
        <v>24</v>
      </c>
      <c r="I28" s="28"/>
      <c r="J28" s="35"/>
      <c r="K28" s="28"/>
      <c r="L28" s="35"/>
      <c r="M28" s="36">
        <f t="shared" si="0"/>
        <v>0</v>
      </c>
      <c r="N28" s="28"/>
      <c r="O28" s="28"/>
      <c r="P28" s="28"/>
    </row>
    <row r="29" spans="1:16" s="3" customFormat="1" ht="38.25" x14ac:dyDescent="0.2">
      <c r="A29" s="32"/>
      <c r="B29" s="32"/>
      <c r="C29" s="32"/>
      <c r="D29" s="29"/>
      <c r="E29" s="28" t="s">
        <v>81</v>
      </c>
      <c r="F29" s="28" t="s">
        <v>246</v>
      </c>
      <c r="G29" s="28">
        <v>40</v>
      </c>
      <c r="H29" s="28" t="s">
        <v>24</v>
      </c>
      <c r="I29" s="28"/>
      <c r="J29" s="35"/>
      <c r="K29" s="28"/>
      <c r="L29" s="35"/>
      <c r="M29" s="36">
        <f t="shared" si="0"/>
        <v>0</v>
      </c>
      <c r="N29" s="28"/>
      <c r="O29" s="28"/>
      <c r="P29" s="28"/>
    </row>
    <row r="30" spans="1:16" s="3" customFormat="1" ht="38.25" x14ac:dyDescent="0.2">
      <c r="A30" s="32"/>
      <c r="B30" s="32"/>
      <c r="C30" s="32"/>
      <c r="D30" s="29"/>
      <c r="E30" s="28" t="s">
        <v>82</v>
      </c>
      <c r="F30" s="29" t="s">
        <v>248</v>
      </c>
      <c r="G30" s="28">
        <v>200</v>
      </c>
      <c r="H30" s="28" t="s">
        <v>24</v>
      </c>
      <c r="I30" s="32"/>
      <c r="J30" s="32"/>
      <c r="K30" s="32"/>
      <c r="L30" s="32"/>
      <c r="M30" s="36">
        <f t="shared" si="0"/>
        <v>0</v>
      </c>
      <c r="N30" s="32"/>
      <c r="O30" s="32"/>
      <c r="P30" s="32"/>
    </row>
    <row r="31" spans="1:16" s="3" customFormat="1" ht="38.25" x14ac:dyDescent="0.2">
      <c r="A31" s="32"/>
      <c r="B31" s="32"/>
      <c r="C31" s="32"/>
      <c r="D31" s="29"/>
      <c r="E31" s="28" t="s">
        <v>83</v>
      </c>
      <c r="F31" s="29" t="s">
        <v>249</v>
      </c>
      <c r="G31" s="28">
        <v>200</v>
      </c>
      <c r="H31" s="28" t="s">
        <v>24</v>
      </c>
      <c r="I31" s="32"/>
      <c r="J31" s="32"/>
      <c r="K31" s="32"/>
      <c r="L31" s="32"/>
      <c r="M31" s="36">
        <f t="shared" si="0"/>
        <v>0</v>
      </c>
      <c r="N31" s="32"/>
      <c r="O31" s="32"/>
      <c r="P31" s="32"/>
    </row>
    <row r="32" spans="1:16" s="3" customFormat="1" ht="51" x14ac:dyDescent="0.2">
      <c r="A32" s="32"/>
      <c r="B32" s="32"/>
      <c r="C32" s="32"/>
      <c r="D32" s="29"/>
      <c r="E32" s="28" t="s">
        <v>84</v>
      </c>
      <c r="F32" s="28" t="s">
        <v>85</v>
      </c>
      <c r="G32" s="28">
        <v>100</v>
      </c>
      <c r="H32" s="28" t="s">
        <v>24</v>
      </c>
      <c r="I32" s="28"/>
      <c r="J32" s="35"/>
      <c r="K32" s="28"/>
      <c r="L32" s="35"/>
      <c r="M32" s="36">
        <f t="shared" si="0"/>
        <v>0</v>
      </c>
      <c r="N32" s="28"/>
      <c r="O32" s="28"/>
      <c r="P32" s="28"/>
    </row>
    <row r="33" spans="1:16" s="3" customFormat="1" ht="25.5" x14ac:dyDescent="0.2">
      <c r="A33" s="32"/>
      <c r="B33" s="32"/>
      <c r="C33" s="32"/>
      <c r="D33" s="29"/>
      <c r="E33" s="28" t="s">
        <v>86</v>
      </c>
      <c r="F33" s="28" t="s">
        <v>87</v>
      </c>
      <c r="G33" s="28">
        <v>40</v>
      </c>
      <c r="H33" s="28" t="s">
        <v>24</v>
      </c>
      <c r="I33" s="28"/>
      <c r="J33" s="35"/>
      <c r="K33" s="28"/>
      <c r="L33" s="35"/>
      <c r="M33" s="36">
        <f t="shared" si="0"/>
        <v>0</v>
      </c>
      <c r="N33" s="28"/>
      <c r="O33" s="28"/>
      <c r="P33" s="28"/>
    </row>
    <row r="34" spans="1:16" s="3" customFormat="1" ht="25.5" x14ac:dyDescent="0.2">
      <c r="A34" s="32"/>
      <c r="B34" s="32"/>
      <c r="C34" s="32"/>
      <c r="D34" s="29"/>
      <c r="E34" s="28" t="s">
        <v>88</v>
      </c>
      <c r="F34" s="28" t="s">
        <v>89</v>
      </c>
      <c r="G34" s="37">
        <v>100</v>
      </c>
      <c r="H34" s="28" t="s">
        <v>24</v>
      </c>
      <c r="I34" s="28"/>
      <c r="J34" s="35"/>
      <c r="K34" s="28"/>
      <c r="L34" s="35"/>
      <c r="M34" s="36">
        <f t="shared" si="0"/>
        <v>0</v>
      </c>
      <c r="N34" s="28"/>
      <c r="O34" s="28"/>
      <c r="P34" s="28"/>
    </row>
    <row r="35" spans="1:16" s="3" customFormat="1" ht="25.5" x14ac:dyDescent="0.2">
      <c r="A35" s="32"/>
      <c r="B35" s="32"/>
      <c r="C35" s="32"/>
      <c r="D35" s="29"/>
      <c r="E35" s="28" t="s">
        <v>90</v>
      </c>
      <c r="F35" s="28" t="s">
        <v>91</v>
      </c>
      <c r="G35" s="28">
        <v>20</v>
      </c>
      <c r="H35" s="28" t="s">
        <v>24</v>
      </c>
      <c r="I35" s="28"/>
      <c r="J35" s="35"/>
      <c r="K35" s="28"/>
      <c r="L35" s="35"/>
      <c r="M35" s="36">
        <f t="shared" ref="M35:M64" si="1">G35*L35</f>
        <v>0</v>
      </c>
      <c r="N35" s="28"/>
      <c r="O35" s="28"/>
      <c r="P35" s="28"/>
    </row>
    <row r="36" spans="1:16" s="3" customFormat="1" ht="38.25" x14ac:dyDescent="0.2">
      <c r="A36" s="33" t="s">
        <v>18</v>
      </c>
      <c r="B36" s="33" t="s">
        <v>29</v>
      </c>
      <c r="C36" s="33" t="s">
        <v>92</v>
      </c>
      <c r="D36" s="34" t="s">
        <v>93</v>
      </c>
      <c r="E36" s="27" t="s">
        <v>94</v>
      </c>
      <c r="F36" s="28" t="s">
        <v>250</v>
      </c>
      <c r="G36" s="28">
        <v>40</v>
      </c>
      <c r="H36" s="28" t="s">
        <v>24</v>
      </c>
      <c r="I36" s="28"/>
      <c r="J36" s="35"/>
      <c r="K36" s="28"/>
      <c r="L36" s="35"/>
      <c r="M36" s="36">
        <f t="shared" si="1"/>
        <v>0</v>
      </c>
      <c r="N36" s="28"/>
      <c r="O36" s="28"/>
      <c r="P36" s="28"/>
    </row>
    <row r="37" spans="1:16" s="3" customFormat="1" ht="38.25" x14ac:dyDescent="0.2">
      <c r="A37" s="32"/>
      <c r="B37" s="32"/>
      <c r="C37" s="32"/>
      <c r="D37" s="29"/>
      <c r="E37" s="27" t="s">
        <v>95</v>
      </c>
      <c r="F37" s="28" t="s">
        <v>96</v>
      </c>
      <c r="G37" s="28">
        <v>40</v>
      </c>
      <c r="H37" s="28" t="s">
        <v>24</v>
      </c>
      <c r="I37" s="28"/>
      <c r="J37" s="35"/>
      <c r="K37" s="28"/>
      <c r="L37" s="35"/>
      <c r="M37" s="36">
        <f t="shared" si="1"/>
        <v>0</v>
      </c>
      <c r="N37" s="28"/>
      <c r="O37" s="28"/>
      <c r="P37" s="28"/>
    </row>
    <row r="38" spans="1:16" s="3" customFormat="1" ht="38.25" x14ac:dyDescent="0.2">
      <c r="A38" s="33" t="s">
        <v>18</v>
      </c>
      <c r="B38" s="33" t="s">
        <v>29</v>
      </c>
      <c r="C38" s="33" t="s">
        <v>97</v>
      </c>
      <c r="D38" s="34" t="s">
        <v>98</v>
      </c>
      <c r="E38" s="28" t="s">
        <v>99</v>
      </c>
      <c r="F38" s="28" t="s">
        <v>100</v>
      </c>
      <c r="G38" s="28">
        <v>40</v>
      </c>
      <c r="H38" s="28" t="s">
        <v>24</v>
      </c>
      <c r="I38" s="28"/>
      <c r="J38" s="35"/>
      <c r="K38" s="28"/>
      <c r="L38" s="35"/>
      <c r="M38" s="36">
        <f t="shared" si="1"/>
        <v>0</v>
      </c>
      <c r="N38" s="28"/>
      <c r="O38" s="28"/>
      <c r="P38" s="28"/>
    </row>
    <row r="39" spans="1:16" s="3" customFormat="1" ht="12.75" x14ac:dyDescent="0.2">
      <c r="A39" s="32"/>
      <c r="B39" s="32"/>
      <c r="C39" s="32"/>
      <c r="D39" s="29"/>
      <c r="E39" s="28" t="s">
        <v>101</v>
      </c>
      <c r="F39" s="28" t="s">
        <v>102</v>
      </c>
      <c r="G39" s="28">
        <v>700</v>
      </c>
      <c r="H39" s="28" t="s">
        <v>24</v>
      </c>
      <c r="I39" s="28"/>
      <c r="J39" s="35"/>
      <c r="K39" s="28"/>
      <c r="L39" s="35"/>
      <c r="M39" s="36">
        <f t="shared" si="1"/>
        <v>0</v>
      </c>
      <c r="N39" s="28"/>
      <c r="O39" s="28"/>
      <c r="P39" s="28"/>
    </row>
    <row r="40" spans="1:16" s="3" customFormat="1" ht="12.75" x14ac:dyDescent="0.2">
      <c r="A40" s="32"/>
      <c r="B40" s="32"/>
      <c r="C40" s="32"/>
      <c r="D40" s="29"/>
      <c r="E40" s="28" t="s">
        <v>103</v>
      </c>
      <c r="F40" s="28" t="s">
        <v>104</v>
      </c>
      <c r="G40" s="28">
        <v>400</v>
      </c>
      <c r="H40" s="28" t="s">
        <v>24</v>
      </c>
      <c r="I40" s="28"/>
      <c r="J40" s="35"/>
      <c r="K40" s="28"/>
      <c r="L40" s="35"/>
      <c r="M40" s="36">
        <f t="shared" si="1"/>
        <v>0</v>
      </c>
      <c r="N40" s="28"/>
      <c r="O40" s="28"/>
      <c r="P40" s="28"/>
    </row>
    <row r="41" spans="1:16" s="3" customFormat="1" ht="38.25" x14ac:dyDescent="0.2">
      <c r="A41" s="32"/>
      <c r="B41" s="32"/>
      <c r="C41" s="32"/>
      <c r="D41" s="29"/>
      <c r="E41" s="28" t="s">
        <v>105</v>
      </c>
      <c r="F41" s="28" t="s">
        <v>106</v>
      </c>
      <c r="G41" s="28">
        <v>100</v>
      </c>
      <c r="H41" s="28" t="s">
        <v>24</v>
      </c>
      <c r="I41" s="28"/>
      <c r="J41" s="35"/>
      <c r="K41" s="28"/>
      <c r="L41" s="35"/>
      <c r="M41" s="36">
        <f t="shared" si="1"/>
        <v>0</v>
      </c>
      <c r="N41" s="28"/>
      <c r="O41" s="28"/>
      <c r="P41" s="28"/>
    </row>
    <row r="42" spans="1:16" s="3" customFormat="1" ht="25.5" x14ac:dyDescent="0.2">
      <c r="A42" s="32"/>
      <c r="B42" s="32"/>
      <c r="C42" s="32"/>
      <c r="D42" s="29"/>
      <c r="E42" s="28" t="s">
        <v>107</v>
      </c>
      <c r="F42" s="28" t="s">
        <v>108</v>
      </c>
      <c r="G42" s="28">
        <v>700</v>
      </c>
      <c r="H42" s="28" t="s">
        <v>24</v>
      </c>
      <c r="I42" s="28"/>
      <c r="J42" s="35"/>
      <c r="K42" s="28"/>
      <c r="L42" s="35"/>
      <c r="M42" s="36">
        <f t="shared" si="1"/>
        <v>0</v>
      </c>
      <c r="N42" s="28"/>
      <c r="O42" s="28"/>
      <c r="P42" s="28"/>
    </row>
    <row r="43" spans="1:16" s="3" customFormat="1" ht="38.25" x14ac:dyDescent="0.2">
      <c r="A43" s="32"/>
      <c r="B43" s="32"/>
      <c r="C43" s="32"/>
      <c r="D43" s="29"/>
      <c r="E43" s="28" t="s">
        <v>109</v>
      </c>
      <c r="F43" s="28" t="s">
        <v>110</v>
      </c>
      <c r="G43" s="28">
        <v>100</v>
      </c>
      <c r="H43" s="28" t="s">
        <v>24</v>
      </c>
      <c r="I43" s="28"/>
      <c r="J43" s="35"/>
      <c r="K43" s="28"/>
      <c r="L43" s="35"/>
      <c r="M43" s="36">
        <f t="shared" si="1"/>
        <v>0</v>
      </c>
      <c r="N43" s="28"/>
      <c r="O43" s="28"/>
      <c r="P43" s="28"/>
    </row>
    <row r="44" spans="1:16" s="3" customFormat="1" ht="38.25" x14ac:dyDescent="0.2">
      <c r="A44" s="32"/>
      <c r="B44" s="32"/>
      <c r="C44" s="32"/>
      <c r="D44" s="29"/>
      <c r="E44" s="28" t="s">
        <v>111</v>
      </c>
      <c r="F44" s="28" t="s">
        <v>112</v>
      </c>
      <c r="G44" s="28">
        <v>40</v>
      </c>
      <c r="H44" s="28" t="s">
        <v>24</v>
      </c>
      <c r="I44" s="28"/>
      <c r="J44" s="35"/>
      <c r="K44" s="28"/>
      <c r="L44" s="35"/>
      <c r="M44" s="36">
        <f t="shared" si="1"/>
        <v>0</v>
      </c>
      <c r="N44" s="28"/>
      <c r="O44" s="28"/>
      <c r="P44" s="28"/>
    </row>
    <row r="45" spans="1:16" s="3" customFormat="1" ht="51" x14ac:dyDescent="0.2">
      <c r="A45" s="32"/>
      <c r="B45" s="32"/>
      <c r="C45" s="32"/>
      <c r="D45" s="29"/>
      <c r="E45" s="28" t="s">
        <v>113</v>
      </c>
      <c r="F45" s="28" t="s">
        <v>114</v>
      </c>
      <c r="G45" s="28">
        <v>40</v>
      </c>
      <c r="H45" s="28" t="s">
        <v>24</v>
      </c>
      <c r="I45" s="28"/>
      <c r="J45" s="35"/>
      <c r="K45" s="28"/>
      <c r="L45" s="35"/>
      <c r="M45" s="36">
        <f t="shared" si="1"/>
        <v>0</v>
      </c>
      <c r="N45" s="28"/>
      <c r="O45" s="28"/>
      <c r="P45" s="28"/>
    </row>
    <row r="46" spans="1:16" s="3" customFormat="1" ht="12.75" x14ac:dyDescent="0.2">
      <c r="A46" s="32"/>
      <c r="B46" s="32"/>
      <c r="C46" s="32"/>
      <c r="D46" s="29"/>
      <c r="E46" s="28" t="s">
        <v>115</v>
      </c>
      <c r="F46" s="28" t="s">
        <v>116</v>
      </c>
      <c r="G46" s="28">
        <v>700</v>
      </c>
      <c r="H46" s="28" t="s">
        <v>24</v>
      </c>
      <c r="I46" s="28"/>
      <c r="J46" s="35"/>
      <c r="K46" s="28"/>
      <c r="L46" s="35"/>
      <c r="M46" s="36">
        <f t="shared" si="1"/>
        <v>0</v>
      </c>
      <c r="N46" s="28"/>
      <c r="O46" s="28"/>
      <c r="P46" s="28"/>
    </row>
    <row r="47" spans="1:16" s="3" customFormat="1" ht="25.5" x14ac:dyDescent="0.2">
      <c r="A47" s="32"/>
      <c r="B47" s="32"/>
      <c r="C47" s="32"/>
      <c r="D47" s="29"/>
      <c r="E47" s="28" t="s">
        <v>117</v>
      </c>
      <c r="F47" s="28" t="s">
        <v>118</v>
      </c>
      <c r="G47" s="28">
        <v>700</v>
      </c>
      <c r="H47" s="28" t="s">
        <v>24</v>
      </c>
      <c r="I47" s="28"/>
      <c r="J47" s="35"/>
      <c r="K47" s="28"/>
      <c r="L47" s="35"/>
      <c r="M47" s="36">
        <f t="shared" si="1"/>
        <v>0</v>
      </c>
      <c r="N47" s="28"/>
      <c r="O47" s="28"/>
      <c r="P47" s="28"/>
    </row>
    <row r="48" spans="1:16" s="3" customFormat="1" ht="12.75" x14ac:dyDescent="0.2">
      <c r="A48" s="32"/>
      <c r="B48" s="32"/>
      <c r="C48" s="32"/>
      <c r="D48" s="29"/>
      <c r="E48" s="28" t="s">
        <v>119</v>
      </c>
      <c r="F48" s="28" t="s">
        <v>120</v>
      </c>
      <c r="G48" s="28">
        <v>100</v>
      </c>
      <c r="H48" s="28" t="s">
        <v>24</v>
      </c>
      <c r="I48" s="28"/>
      <c r="J48" s="35"/>
      <c r="K48" s="28"/>
      <c r="L48" s="35"/>
      <c r="M48" s="36">
        <f t="shared" si="1"/>
        <v>0</v>
      </c>
      <c r="N48" s="28"/>
      <c r="O48" s="28"/>
      <c r="P48" s="28"/>
    </row>
    <row r="49" spans="1:16" s="3" customFormat="1" ht="38.25" x14ac:dyDescent="0.2">
      <c r="A49" s="32"/>
      <c r="B49" s="32"/>
      <c r="C49" s="32"/>
      <c r="D49" s="29"/>
      <c r="E49" s="28" t="s">
        <v>121</v>
      </c>
      <c r="F49" s="28" t="s">
        <v>122</v>
      </c>
      <c r="G49" s="28">
        <v>200</v>
      </c>
      <c r="H49" s="28" t="s">
        <v>24</v>
      </c>
      <c r="I49" s="28"/>
      <c r="J49" s="35"/>
      <c r="K49" s="28"/>
      <c r="L49" s="35"/>
      <c r="M49" s="36">
        <f t="shared" si="1"/>
        <v>0</v>
      </c>
      <c r="N49" s="28"/>
      <c r="O49" s="28"/>
      <c r="P49" s="28"/>
    </row>
    <row r="50" spans="1:16" s="3" customFormat="1" ht="12.75" x14ac:dyDescent="0.2">
      <c r="A50" s="32"/>
      <c r="B50" s="32"/>
      <c r="C50" s="32"/>
      <c r="D50" s="29"/>
      <c r="E50" s="28" t="s">
        <v>123</v>
      </c>
      <c r="F50" s="28" t="s">
        <v>124</v>
      </c>
      <c r="G50" s="28">
        <v>40</v>
      </c>
      <c r="H50" s="28" t="s">
        <v>24</v>
      </c>
      <c r="I50" s="28"/>
      <c r="J50" s="35"/>
      <c r="K50" s="28"/>
      <c r="L50" s="35"/>
      <c r="M50" s="36">
        <f t="shared" si="1"/>
        <v>0</v>
      </c>
      <c r="N50" s="28"/>
      <c r="O50" s="28"/>
      <c r="P50" s="28"/>
    </row>
    <row r="51" spans="1:16" s="3" customFormat="1" ht="12.75" x14ac:dyDescent="0.2">
      <c r="A51" s="32"/>
      <c r="B51" s="32"/>
      <c r="C51" s="32"/>
      <c r="D51" s="29"/>
      <c r="E51" s="28" t="s">
        <v>125</v>
      </c>
      <c r="F51" s="28" t="s">
        <v>126</v>
      </c>
      <c r="G51" s="28">
        <v>100</v>
      </c>
      <c r="H51" s="28" t="s">
        <v>24</v>
      </c>
      <c r="I51" s="28"/>
      <c r="J51" s="35"/>
      <c r="K51" s="28"/>
      <c r="L51" s="35"/>
      <c r="M51" s="36">
        <f t="shared" si="1"/>
        <v>0</v>
      </c>
      <c r="N51" s="28"/>
      <c r="O51" s="28"/>
      <c r="P51" s="28"/>
    </row>
    <row r="52" spans="1:16" s="3" customFormat="1" ht="25.5" x14ac:dyDescent="0.2">
      <c r="A52" s="32"/>
      <c r="B52" s="32"/>
      <c r="C52" s="32"/>
      <c r="D52" s="29"/>
      <c r="E52" s="28" t="s">
        <v>127</v>
      </c>
      <c r="F52" s="28" t="s">
        <v>128</v>
      </c>
      <c r="G52" s="28">
        <v>60</v>
      </c>
      <c r="H52" s="28" t="s">
        <v>24</v>
      </c>
      <c r="I52" s="28"/>
      <c r="J52" s="35"/>
      <c r="K52" s="28"/>
      <c r="L52" s="35"/>
      <c r="M52" s="36">
        <f t="shared" si="1"/>
        <v>0</v>
      </c>
      <c r="N52" s="28"/>
      <c r="O52" s="28"/>
      <c r="P52" s="28"/>
    </row>
    <row r="53" spans="1:16" s="3" customFormat="1" ht="393.75" customHeight="1" x14ac:dyDescent="0.2">
      <c r="A53" s="32"/>
      <c r="B53" s="32"/>
      <c r="C53" s="32"/>
      <c r="D53" s="29"/>
      <c r="E53" s="28" t="s">
        <v>129</v>
      </c>
      <c r="F53" s="28" t="s">
        <v>262</v>
      </c>
      <c r="G53" s="28">
        <v>600</v>
      </c>
      <c r="H53" s="28" t="s">
        <v>24</v>
      </c>
      <c r="I53" s="28"/>
      <c r="J53" s="35"/>
      <c r="K53" s="28"/>
      <c r="L53" s="35"/>
      <c r="M53" s="36">
        <f t="shared" si="1"/>
        <v>0</v>
      </c>
      <c r="N53" s="28"/>
      <c r="O53" s="28"/>
      <c r="P53" s="28"/>
    </row>
    <row r="54" spans="1:16" s="3" customFormat="1" ht="38.25" x14ac:dyDescent="0.2">
      <c r="A54" s="33" t="s">
        <v>18</v>
      </c>
      <c r="B54" s="33" t="s">
        <v>29</v>
      </c>
      <c r="C54" s="33" t="s">
        <v>130</v>
      </c>
      <c r="D54" s="34" t="s">
        <v>131</v>
      </c>
      <c r="E54" s="27" t="s">
        <v>132</v>
      </c>
      <c r="F54" s="28" t="s">
        <v>133</v>
      </c>
      <c r="G54" s="28">
        <v>700</v>
      </c>
      <c r="H54" s="28" t="s">
        <v>24</v>
      </c>
      <c r="I54" s="28"/>
      <c r="J54" s="35"/>
      <c r="K54" s="28"/>
      <c r="L54" s="35"/>
      <c r="M54" s="36">
        <f t="shared" si="1"/>
        <v>0</v>
      </c>
      <c r="N54" s="28"/>
      <c r="O54" s="28"/>
      <c r="P54" s="28"/>
    </row>
    <row r="55" spans="1:16" s="3" customFormat="1" ht="38.25" x14ac:dyDescent="0.2">
      <c r="A55" s="32"/>
      <c r="B55" s="32"/>
      <c r="C55" s="32"/>
      <c r="D55" s="29"/>
      <c r="E55" s="27" t="s">
        <v>134</v>
      </c>
      <c r="F55" s="28" t="s">
        <v>135</v>
      </c>
      <c r="G55" s="28">
        <v>40</v>
      </c>
      <c r="H55" s="28" t="s">
        <v>24</v>
      </c>
      <c r="I55" s="28"/>
      <c r="J55" s="35"/>
      <c r="K55" s="28"/>
      <c r="L55" s="35"/>
      <c r="M55" s="36">
        <f t="shared" si="1"/>
        <v>0</v>
      </c>
      <c r="N55" s="28"/>
      <c r="O55" s="28"/>
      <c r="P55" s="28"/>
    </row>
    <row r="56" spans="1:16" s="3" customFormat="1" ht="38.25" x14ac:dyDescent="0.2">
      <c r="A56" s="32"/>
      <c r="B56" s="32"/>
      <c r="C56" s="32"/>
      <c r="D56" s="29"/>
      <c r="E56" s="27" t="s">
        <v>136</v>
      </c>
      <c r="F56" s="28" t="s">
        <v>137</v>
      </c>
      <c r="G56" s="28">
        <v>100</v>
      </c>
      <c r="H56" s="28" t="s">
        <v>24</v>
      </c>
      <c r="I56" s="28"/>
      <c r="J56" s="35"/>
      <c r="K56" s="28"/>
      <c r="L56" s="35"/>
      <c r="M56" s="36">
        <f t="shared" si="1"/>
        <v>0</v>
      </c>
      <c r="N56" s="28"/>
      <c r="O56" s="28"/>
      <c r="P56" s="28"/>
    </row>
    <row r="57" spans="1:16" s="3" customFormat="1" ht="38.25" x14ac:dyDescent="0.2">
      <c r="A57" s="32"/>
      <c r="B57" s="32"/>
      <c r="C57" s="32"/>
      <c r="D57" s="29"/>
      <c r="E57" s="27" t="s">
        <v>138</v>
      </c>
      <c r="F57" s="28" t="s">
        <v>139</v>
      </c>
      <c r="G57" s="37">
        <v>120</v>
      </c>
      <c r="H57" s="28" t="s">
        <v>24</v>
      </c>
      <c r="I57" s="28"/>
      <c r="J57" s="35"/>
      <c r="K57" s="28"/>
      <c r="L57" s="35"/>
      <c r="M57" s="36">
        <f t="shared" si="1"/>
        <v>0</v>
      </c>
      <c r="N57" s="28"/>
      <c r="O57" s="28"/>
      <c r="P57" s="28"/>
    </row>
    <row r="58" spans="1:16" s="3" customFormat="1" ht="38.25" x14ac:dyDescent="0.2">
      <c r="A58" s="32"/>
      <c r="B58" s="32"/>
      <c r="C58" s="32"/>
      <c r="D58" s="29"/>
      <c r="E58" s="27" t="s">
        <v>140</v>
      </c>
      <c r="F58" s="30" t="s">
        <v>141</v>
      </c>
      <c r="G58" s="28">
        <v>100</v>
      </c>
      <c r="H58" s="28" t="s">
        <v>24</v>
      </c>
      <c r="I58" s="28"/>
      <c r="J58" s="35"/>
      <c r="K58" s="28"/>
      <c r="L58" s="35"/>
      <c r="M58" s="36">
        <f t="shared" si="1"/>
        <v>0</v>
      </c>
      <c r="N58" s="28"/>
      <c r="O58" s="28"/>
      <c r="P58" s="28"/>
    </row>
    <row r="59" spans="1:16" s="3" customFormat="1" ht="38.25" x14ac:dyDescent="0.2">
      <c r="A59" s="32"/>
      <c r="B59" s="32"/>
      <c r="C59" s="32"/>
      <c r="D59" s="29"/>
      <c r="E59" s="27" t="s">
        <v>142</v>
      </c>
      <c r="F59" s="28" t="s">
        <v>261</v>
      </c>
      <c r="G59" s="28">
        <v>100</v>
      </c>
      <c r="H59" s="28" t="s">
        <v>24</v>
      </c>
      <c r="I59" s="28"/>
      <c r="J59" s="35"/>
      <c r="K59" s="28"/>
      <c r="L59" s="35"/>
      <c r="M59" s="36">
        <f t="shared" si="1"/>
        <v>0</v>
      </c>
      <c r="N59" s="28"/>
      <c r="O59" s="28"/>
      <c r="P59" s="28"/>
    </row>
    <row r="60" spans="1:16" s="3" customFormat="1" ht="51" x14ac:dyDescent="0.2">
      <c r="A60" s="32"/>
      <c r="B60" s="32"/>
      <c r="C60" s="32"/>
      <c r="D60" s="29"/>
      <c r="E60" s="27" t="s">
        <v>143</v>
      </c>
      <c r="F60" s="31" t="s">
        <v>144</v>
      </c>
      <c r="G60" s="28">
        <v>100</v>
      </c>
      <c r="H60" s="28" t="s">
        <v>24</v>
      </c>
      <c r="I60" s="28"/>
      <c r="J60" s="35"/>
      <c r="K60" s="28"/>
      <c r="L60" s="35"/>
      <c r="M60" s="36">
        <f t="shared" si="1"/>
        <v>0</v>
      </c>
      <c r="N60" s="28"/>
      <c r="O60" s="28"/>
      <c r="P60" s="28"/>
    </row>
    <row r="61" spans="1:16" s="3" customFormat="1" ht="51" x14ac:dyDescent="0.2">
      <c r="A61" s="32"/>
      <c r="B61" s="32"/>
      <c r="C61" s="32"/>
      <c r="D61" s="29"/>
      <c r="E61" s="27" t="s">
        <v>145</v>
      </c>
      <c r="F61" s="31" t="s">
        <v>146</v>
      </c>
      <c r="G61" s="28">
        <v>100</v>
      </c>
      <c r="H61" s="28" t="s">
        <v>24</v>
      </c>
      <c r="I61" s="28"/>
      <c r="J61" s="35"/>
      <c r="K61" s="28"/>
      <c r="L61" s="35"/>
      <c r="M61" s="36">
        <f t="shared" si="1"/>
        <v>0</v>
      </c>
      <c r="N61" s="28"/>
      <c r="O61" s="28"/>
      <c r="P61" s="28"/>
    </row>
    <row r="62" spans="1:16" s="3" customFormat="1" ht="38.25" x14ac:dyDescent="0.2">
      <c r="A62" s="32"/>
      <c r="B62" s="32"/>
      <c r="C62" s="32"/>
      <c r="D62" s="29"/>
      <c r="E62" s="27" t="s">
        <v>147</v>
      </c>
      <c r="F62" s="31" t="s">
        <v>148</v>
      </c>
      <c r="G62" s="28">
        <v>100</v>
      </c>
      <c r="H62" s="28" t="s">
        <v>24</v>
      </c>
      <c r="I62" s="28"/>
      <c r="J62" s="35"/>
      <c r="K62" s="28"/>
      <c r="L62" s="35"/>
      <c r="M62" s="36">
        <f t="shared" si="1"/>
        <v>0</v>
      </c>
      <c r="N62" s="28"/>
      <c r="O62" s="28"/>
      <c r="P62" s="28"/>
    </row>
    <row r="63" spans="1:16" s="3" customFormat="1" ht="25.5" x14ac:dyDescent="0.2">
      <c r="A63" s="32"/>
      <c r="B63" s="32"/>
      <c r="C63" s="32"/>
      <c r="D63" s="29"/>
      <c r="E63" s="27" t="s">
        <v>149</v>
      </c>
      <c r="F63" s="31" t="s">
        <v>150</v>
      </c>
      <c r="G63" s="28">
        <v>100</v>
      </c>
      <c r="H63" s="28" t="s">
        <v>24</v>
      </c>
      <c r="I63" s="28"/>
      <c r="J63" s="35"/>
      <c r="K63" s="28"/>
      <c r="L63" s="35"/>
      <c r="M63" s="36">
        <f t="shared" si="1"/>
        <v>0</v>
      </c>
      <c r="N63" s="28"/>
      <c r="O63" s="28"/>
      <c r="P63" s="28"/>
    </row>
    <row r="64" spans="1:16" s="3" customFormat="1" ht="38.25" x14ac:dyDescent="0.2">
      <c r="A64" s="32"/>
      <c r="B64" s="32"/>
      <c r="C64" s="32"/>
      <c r="D64" s="29"/>
      <c r="E64" s="27" t="s">
        <v>151</v>
      </c>
      <c r="F64" s="31" t="s">
        <v>152</v>
      </c>
      <c r="G64" s="28">
        <v>100</v>
      </c>
      <c r="H64" s="28" t="s">
        <v>24</v>
      </c>
      <c r="I64" s="28"/>
      <c r="J64" s="35"/>
      <c r="K64" s="28"/>
      <c r="L64" s="35"/>
      <c r="M64" s="36">
        <f t="shared" si="1"/>
        <v>0</v>
      </c>
      <c r="N64" s="28"/>
      <c r="O64" s="28"/>
      <c r="P64" s="28"/>
    </row>
    <row r="65" spans="1:16" s="3" customFormat="1" ht="25.5" x14ac:dyDescent="0.2">
      <c r="A65" s="32"/>
      <c r="B65" s="32"/>
      <c r="C65" s="32"/>
      <c r="D65" s="29"/>
      <c r="E65" s="27" t="s">
        <v>153</v>
      </c>
      <c r="F65" s="31" t="s">
        <v>260</v>
      </c>
      <c r="G65" s="28">
        <v>100</v>
      </c>
      <c r="H65" s="28" t="s">
        <v>24</v>
      </c>
      <c r="I65" s="28"/>
      <c r="J65" s="35"/>
      <c r="K65" s="28"/>
      <c r="L65" s="35"/>
      <c r="M65" s="36">
        <f t="shared" ref="M65:M96" si="2">G65*L65</f>
        <v>0</v>
      </c>
      <c r="N65" s="28"/>
      <c r="O65" s="28"/>
      <c r="P65" s="28"/>
    </row>
    <row r="66" spans="1:16" s="3" customFormat="1" ht="25.5" x14ac:dyDescent="0.2">
      <c r="A66" s="32"/>
      <c r="B66" s="32"/>
      <c r="C66" s="32"/>
      <c r="D66" s="29"/>
      <c r="E66" s="27" t="s">
        <v>154</v>
      </c>
      <c r="F66" s="31" t="s">
        <v>155</v>
      </c>
      <c r="G66" s="28">
        <v>100</v>
      </c>
      <c r="H66" s="28" t="s">
        <v>24</v>
      </c>
      <c r="I66" s="28"/>
      <c r="J66" s="35"/>
      <c r="K66" s="28"/>
      <c r="L66" s="35"/>
      <c r="M66" s="36">
        <f t="shared" si="2"/>
        <v>0</v>
      </c>
      <c r="N66" s="28"/>
      <c r="O66" s="28"/>
      <c r="P66" s="28"/>
    </row>
    <row r="67" spans="1:16" s="3" customFormat="1" ht="12.75" x14ac:dyDescent="0.2">
      <c r="A67" s="32"/>
      <c r="B67" s="32"/>
      <c r="C67" s="32"/>
      <c r="D67" s="29"/>
      <c r="E67" s="27" t="s">
        <v>156</v>
      </c>
      <c r="F67" s="28" t="s">
        <v>259</v>
      </c>
      <c r="G67" s="28">
        <v>100</v>
      </c>
      <c r="H67" s="28" t="s">
        <v>24</v>
      </c>
      <c r="I67" s="28"/>
      <c r="J67" s="35"/>
      <c r="K67" s="28"/>
      <c r="L67" s="35"/>
      <c r="M67" s="36">
        <f t="shared" si="2"/>
        <v>0</v>
      </c>
      <c r="N67" s="28"/>
      <c r="O67" s="28"/>
      <c r="P67" s="28"/>
    </row>
    <row r="68" spans="1:16" s="3" customFormat="1" ht="38.25" x14ac:dyDescent="0.2">
      <c r="A68" s="32"/>
      <c r="B68" s="32"/>
      <c r="C68" s="32"/>
      <c r="D68" s="29"/>
      <c r="E68" s="27" t="s">
        <v>157</v>
      </c>
      <c r="F68" s="28" t="s">
        <v>258</v>
      </c>
      <c r="G68" s="28">
        <v>100</v>
      </c>
      <c r="H68" s="28" t="s">
        <v>24</v>
      </c>
      <c r="I68" s="28"/>
      <c r="J68" s="35"/>
      <c r="K68" s="28"/>
      <c r="L68" s="35"/>
      <c r="M68" s="36">
        <f t="shared" si="2"/>
        <v>0</v>
      </c>
      <c r="N68" s="28"/>
      <c r="O68" s="28"/>
      <c r="P68" s="28"/>
    </row>
    <row r="69" spans="1:16" s="3" customFormat="1" ht="38.25" x14ac:dyDescent="0.2">
      <c r="A69" s="32"/>
      <c r="B69" s="32"/>
      <c r="C69" s="32"/>
      <c r="D69" s="29"/>
      <c r="E69" s="27" t="s">
        <v>158</v>
      </c>
      <c r="F69" s="28" t="s">
        <v>257</v>
      </c>
      <c r="G69" s="28">
        <v>100</v>
      </c>
      <c r="H69" s="28" t="s">
        <v>24</v>
      </c>
      <c r="I69" s="28"/>
      <c r="J69" s="35"/>
      <c r="K69" s="28"/>
      <c r="L69" s="35"/>
      <c r="M69" s="36">
        <f t="shared" si="2"/>
        <v>0</v>
      </c>
      <c r="N69" s="28"/>
      <c r="O69" s="28"/>
      <c r="P69" s="28"/>
    </row>
    <row r="70" spans="1:16" s="3" customFormat="1" ht="38.25" x14ac:dyDescent="0.2">
      <c r="A70" s="32"/>
      <c r="B70" s="32"/>
      <c r="C70" s="32"/>
      <c r="D70" s="29"/>
      <c r="E70" s="27" t="s">
        <v>159</v>
      </c>
      <c r="F70" s="28" t="s">
        <v>256</v>
      </c>
      <c r="G70" s="28">
        <v>100</v>
      </c>
      <c r="H70" s="28" t="s">
        <v>24</v>
      </c>
      <c r="I70" s="28"/>
      <c r="J70" s="35"/>
      <c r="K70" s="28"/>
      <c r="L70" s="35"/>
      <c r="M70" s="36">
        <f t="shared" si="2"/>
        <v>0</v>
      </c>
      <c r="N70" s="28"/>
      <c r="O70" s="28"/>
      <c r="P70" s="28"/>
    </row>
    <row r="71" spans="1:16" s="3" customFormat="1" ht="38.25" x14ac:dyDescent="0.2">
      <c r="A71" s="32"/>
      <c r="B71" s="32"/>
      <c r="C71" s="32"/>
      <c r="D71" s="29"/>
      <c r="E71" s="27" t="s">
        <v>160</v>
      </c>
      <c r="F71" s="28" t="s">
        <v>255</v>
      </c>
      <c r="G71" s="28">
        <v>200</v>
      </c>
      <c r="H71" s="28" t="s">
        <v>24</v>
      </c>
      <c r="I71" s="28"/>
      <c r="J71" s="35"/>
      <c r="K71" s="28"/>
      <c r="L71" s="35"/>
      <c r="M71" s="36">
        <f t="shared" si="2"/>
        <v>0</v>
      </c>
      <c r="N71" s="28"/>
      <c r="O71" s="28"/>
      <c r="P71" s="28"/>
    </row>
    <row r="72" spans="1:16" s="3" customFormat="1" ht="38.25" x14ac:dyDescent="0.2">
      <c r="A72" s="32"/>
      <c r="B72" s="32"/>
      <c r="C72" s="32"/>
      <c r="D72" s="29"/>
      <c r="E72" s="27" t="s">
        <v>161</v>
      </c>
      <c r="F72" s="28" t="s">
        <v>254</v>
      </c>
      <c r="G72" s="28">
        <v>100</v>
      </c>
      <c r="H72" s="28" t="s">
        <v>24</v>
      </c>
      <c r="I72" s="28"/>
      <c r="J72" s="35"/>
      <c r="K72" s="28"/>
      <c r="L72" s="35"/>
      <c r="M72" s="36">
        <f t="shared" si="2"/>
        <v>0</v>
      </c>
      <c r="N72" s="28"/>
      <c r="O72" s="28"/>
      <c r="P72" s="28"/>
    </row>
    <row r="73" spans="1:16" s="3" customFormat="1" ht="25.5" x14ac:dyDescent="0.2">
      <c r="A73" s="32"/>
      <c r="B73" s="32"/>
      <c r="C73" s="32"/>
      <c r="D73" s="29"/>
      <c r="E73" s="27" t="s">
        <v>162</v>
      </c>
      <c r="F73" s="28" t="s">
        <v>163</v>
      </c>
      <c r="G73" s="28">
        <v>10</v>
      </c>
      <c r="H73" s="28" t="s">
        <v>24</v>
      </c>
      <c r="I73" s="28"/>
      <c r="J73" s="35"/>
      <c r="K73" s="28"/>
      <c r="L73" s="35"/>
      <c r="M73" s="36">
        <f t="shared" si="2"/>
        <v>0</v>
      </c>
      <c r="N73" s="28"/>
      <c r="O73" s="28"/>
      <c r="P73" s="28"/>
    </row>
    <row r="74" spans="1:16" s="3" customFormat="1" ht="38.25" x14ac:dyDescent="0.2">
      <c r="A74" s="33" t="s">
        <v>18</v>
      </c>
      <c r="B74" s="33" t="s">
        <v>29</v>
      </c>
      <c r="C74" s="33" t="s">
        <v>164</v>
      </c>
      <c r="D74" s="34" t="s">
        <v>165</v>
      </c>
      <c r="E74" s="27" t="s">
        <v>166</v>
      </c>
      <c r="F74" s="28" t="s">
        <v>167</v>
      </c>
      <c r="G74" s="37">
        <v>4</v>
      </c>
      <c r="H74" s="28" t="s">
        <v>24</v>
      </c>
      <c r="I74" s="28"/>
      <c r="J74" s="35"/>
      <c r="K74" s="28"/>
      <c r="L74" s="35"/>
      <c r="M74" s="36">
        <f t="shared" si="2"/>
        <v>0</v>
      </c>
      <c r="N74" s="28"/>
      <c r="O74" s="28"/>
      <c r="P74" s="28"/>
    </row>
    <row r="75" spans="1:16" s="3" customFormat="1" ht="38.25" x14ac:dyDescent="0.2">
      <c r="A75" s="32"/>
      <c r="B75" s="32"/>
      <c r="C75" s="32"/>
      <c r="D75" s="29"/>
      <c r="E75" s="27" t="s">
        <v>168</v>
      </c>
      <c r="F75" s="28" t="s">
        <v>169</v>
      </c>
      <c r="G75" s="37">
        <v>4</v>
      </c>
      <c r="H75" s="28" t="s">
        <v>24</v>
      </c>
      <c r="I75" s="28"/>
      <c r="J75" s="35"/>
      <c r="K75" s="28"/>
      <c r="L75" s="35"/>
      <c r="M75" s="36">
        <f t="shared" si="2"/>
        <v>0</v>
      </c>
      <c r="N75" s="28"/>
      <c r="O75" s="28"/>
      <c r="P75" s="28"/>
    </row>
    <row r="76" spans="1:16" s="3" customFormat="1" ht="12.75" x14ac:dyDescent="0.2">
      <c r="A76" s="32"/>
      <c r="B76" s="32"/>
      <c r="C76" s="32"/>
      <c r="D76" s="29"/>
      <c r="E76" s="27" t="s">
        <v>170</v>
      </c>
      <c r="F76" s="28" t="s">
        <v>171</v>
      </c>
      <c r="G76" s="37">
        <v>4</v>
      </c>
      <c r="H76" s="28" t="s">
        <v>24</v>
      </c>
      <c r="I76" s="28"/>
      <c r="J76" s="35"/>
      <c r="K76" s="28"/>
      <c r="L76" s="35"/>
      <c r="M76" s="36">
        <f t="shared" si="2"/>
        <v>0</v>
      </c>
      <c r="N76" s="28"/>
      <c r="O76" s="28"/>
      <c r="P76" s="28"/>
    </row>
    <row r="77" spans="1:16" s="3" customFormat="1" ht="51" x14ac:dyDescent="0.2">
      <c r="A77" s="33" t="s">
        <v>18</v>
      </c>
      <c r="B77" s="33" t="s">
        <v>29</v>
      </c>
      <c r="C77" s="33" t="s">
        <v>172</v>
      </c>
      <c r="D77" s="34" t="s">
        <v>173</v>
      </c>
      <c r="E77" s="27" t="s">
        <v>174</v>
      </c>
      <c r="F77" s="28" t="s">
        <v>175</v>
      </c>
      <c r="G77" s="37">
        <v>20</v>
      </c>
      <c r="H77" s="28" t="s">
        <v>24</v>
      </c>
      <c r="I77" s="28"/>
      <c r="J77" s="35"/>
      <c r="K77" s="28"/>
      <c r="L77" s="35"/>
      <c r="M77" s="36">
        <f t="shared" si="2"/>
        <v>0</v>
      </c>
      <c r="N77" s="28"/>
      <c r="O77" s="28"/>
      <c r="P77" s="28"/>
    </row>
    <row r="78" spans="1:16" s="3" customFormat="1" ht="38.25" x14ac:dyDescent="0.2">
      <c r="A78" s="32"/>
      <c r="B78" s="32"/>
      <c r="C78" s="32"/>
      <c r="D78" s="29"/>
      <c r="E78" s="27" t="s">
        <v>176</v>
      </c>
      <c r="F78" s="28" t="s">
        <v>177</v>
      </c>
      <c r="G78" s="37">
        <v>20</v>
      </c>
      <c r="H78" s="28" t="s">
        <v>24</v>
      </c>
      <c r="I78" s="28"/>
      <c r="J78" s="35"/>
      <c r="K78" s="28"/>
      <c r="L78" s="35"/>
      <c r="M78" s="36">
        <f t="shared" si="2"/>
        <v>0</v>
      </c>
      <c r="N78" s="28"/>
      <c r="O78" s="28"/>
      <c r="P78" s="28"/>
    </row>
    <row r="79" spans="1:16" s="3" customFormat="1" ht="25.5" x14ac:dyDescent="0.2">
      <c r="A79" s="32"/>
      <c r="B79" s="32"/>
      <c r="C79" s="32"/>
      <c r="D79" s="29"/>
      <c r="E79" s="27" t="s">
        <v>178</v>
      </c>
      <c r="F79" s="28" t="s">
        <v>179</v>
      </c>
      <c r="G79" s="37">
        <v>20</v>
      </c>
      <c r="H79" s="28" t="s">
        <v>24</v>
      </c>
      <c r="I79" s="28"/>
      <c r="J79" s="35"/>
      <c r="K79" s="28"/>
      <c r="L79" s="35"/>
      <c r="M79" s="36">
        <f t="shared" si="2"/>
        <v>0</v>
      </c>
      <c r="N79" s="28"/>
      <c r="O79" s="28"/>
      <c r="P79" s="28"/>
    </row>
    <row r="80" spans="1:16" s="3" customFormat="1" ht="63.75" x14ac:dyDescent="0.2">
      <c r="A80" s="32"/>
      <c r="B80" s="32"/>
      <c r="C80" s="32"/>
      <c r="D80" s="29"/>
      <c r="E80" s="27" t="s">
        <v>180</v>
      </c>
      <c r="F80" s="28" t="s">
        <v>181</v>
      </c>
      <c r="G80" s="37">
        <v>20</v>
      </c>
      <c r="H80" s="28" t="s">
        <v>24</v>
      </c>
      <c r="I80" s="28"/>
      <c r="J80" s="35"/>
      <c r="K80" s="28"/>
      <c r="L80" s="35"/>
      <c r="M80" s="36">
        <f t="shared" si="2"/>
        <v>0</v>
      </c>
      <c r="N80" s="28"/>
      <c r="O80" s="28"/>
      <c r="P80" s="28"/>
    </row>
    <row r="81" spans="1:16" s="3" customFormat="1" ht="25.5" x14ac:dyDescent="0.2">
      <c r="A81" s="32"/>
      <c r="B81" s="32"/>
      <c r="C81" s="32"/>
      <c r="D81" s="29"/>
      <c r="E81" s="27" t="s">
        <v>182</v>
      </c>
      <c r="F81" s="28" t="s">
        <v>183</v>
      </c>
      <c r="G81" s="28">
        <v>20</v>
      </c>
      <c r="H81" s="28" t="s">
        <v>24</v>
      </c>
      <c r="I81" s="28"/>
      <c r="J81" s="35"/>
      <c r="K81" s="28"/>
      <c r="L81" s="35"/>
      <c r="M81" s="36">
        <f t="shared" si="2"/>
        <v>0</v>
      </c>
      <c r="N81" s="28"/>
      <c r="O81" s="28"/>
      <c r="P81" s="28"/>
    </row>
    <row r="82" spans="1:16" s="3" customFormat="1" ht="25.5" x14ac:dyDescent="0.2">
      <c r="A82" s="32"/>
      <c r="B82" s="32"/>
      <c r="C82" s="32"/>
      <c r="D82" s="29"/>
      <c r="E82" s="27" t="s">
        <v>184</v>
      </c>
      <c r="F82" s="28" t="s">
        <v>185</v>
      </c>
      <c r="G82" s="37">
        <v>20</v>
      </c>
      <c r="H82" s="28" t="s">
        <v>24</v>
      </c>
      <c r="I82" s="28"/>
      <c r="J82" s="35"/>
      <c r="K82" s="28"/>
      <c r="L82" s="35"/>
      <c r="M82" s="36">
        <f t="shared" si="2"/>
        <v>0</v>
      </c>
      <c r="N82" s="28"/>
      <c r="O82" s="28"/>
      <c r="P82" s="28"/>
    </row>
    <row r="83" spans="1:16" s="3" customFormat="1" ht="38.25" x14ac:dyDescent="0.2">
      <c r="A83" s="33" t="s">
        <v>18</v>
      </c>
      <c r="B83" s="33" t="s">
        <v>29</v>
      </c>
      <c r="C83" s="33" t="s">
        <v>186</v>
      </c>
      <c r="D83" s="34" t="s">
        <v>187</v>
      </c>
      <c r="E83" s="28" t="s">
        <v>188</v>
      </c>
      <c r="F83" s="28" t="s">
        <v>253</v>
      </c>
      <c r="G83" s="28">
        <v>40</v>
      </c>
      <c r="H83" s="28" t="s">
        <v>24</v>
      </c>
      <c r="I83" s="28"/>
      <c r="J83" s="35"/>
      <c r="K83" s="28"/>
      <c r="L83" s="35"/>
      <c r="M83" s="36">
        <f t="shared" si="2"/>
        <v>0</v>
      </c>
      <c r="N83" s="28"/>
      <c r="O83" s="28"/>
      <c r="P83" s="28"/>
    </row>
    <row r="84" spans="1:16" s="3" customFormat="1" ht="51" x14ac:dyDescent="0.2">
      <c r="A84" s="32"/>
      <c r="B84" s="32"/>
      <c r="C84" s="32"/>
      <c r="D84" s="29"/>
      <c r="E84" s="28" t="s">
        <v>189</v>
      </c>
      <c r="F84" s="28" t="s">
        <v>190</v>
      </c>
      <c r="G84" s="28">
        <v>40</v>
      </c>
      <c r="H84" s="28" t="s">
        <v>24</v>
      </c>
      <c r="I84" s="32"/>
      <c r="J84" s="28"/>
      <c r="K84" s="35"/>
      <c r="L84" s="28"/>
      <c r="M84" s="36">
        <f t="shared" si="2"/>
        <v>0</v>
      </c>
      <c r="N84" s="36"/>
      <c r="O84" s="28"/>
      <c r="P84" s="28"/>
    </row>
    <row r="85" spans="1:16" s="3" customFormat="1" ht="51" x14ac:dyDescent="0.2">
      <c r="A85" s="32"/>
      <c r="B85" s="32"/>
      <c r="C85" s="32"/>
      <c r="D85" s="29"/>
      <c r="E85" s="28" t="s">
        <v>191</v>
      </c>
      <c r="F85" s="28" t="s">
        <v>192</v>
      </c>
      <c r="G85" s="28">
        <v>40</v>
      </c>
      <c r="H85" s="28" t="s">
        <v>24</v>
      </c>
      <c r="I85" s="28"/>
      <c r="J85" s="35"/>
      <c r="K85" s="28"/>
      <c r="L85" s="35"/>
      <c r="M85" s="36">
        <f t="shared" si="2"/>
        <v>0</v>
      </c>
      <c r="N85" s="28"/>
      <c r="O85" s="28"/>
      <c r="P85" s="28"/>
    </row>
    <row r="86" spans="1:16" s="3" customFormat="1" ht="25.5" x14ac:dyDescent="0.2">
      <c r="A86" s="32"/>
      <c r="B86" s="32"/>
      <c r="C86" s="32"/>
      <c r="D86" s="29"/>
      <c r="E86" s="28" t="s">
        <v>193</v>
      </c>
      <c r="F86" s="28" t="s">
        <v>194</v>
      </c>
      <c r="G86" s="28">
        <v>40</v>
      </c>
      <c r="H86" s="28" t="s">
        <v>24</v>
      </c>
      <c r="I86" s="28"/>
      <c r="J86" s="35"/>
      <c r="K86" s="28"/>
      <c r="L86" s="35"/>
      <c r="M86" s="36">
        <f t="shared" si="2"/>
        <v>0</v>
      </c>
      <c r="N86" s="28"/>
      <c r="O86" s="28"/>
      <c r="P86" s="28"/>
    </row>
    <row r="87" spans="1:16" s="3" customFormat="1" ht="25.5" x14ac:dyDescent="0.2">
      <c r="A87" s="32"/>
      <c r="B87" s="32"/>
      <c r="C87" s="32"/>
      <c r="D87" s="29"/>
      <c r="E87" s="28" t="s">
        <v>195</v>
      </c>
      <c r="F87" s="28" t="s">
        <v>196</v>
      </c>
      <c r="G87" s="28">
        <v>40</v>
      </c>
      <c r="H87" s="28" t="s">
        <v>24</v>
      </c>
      <c r="I87" s="28"/>
      <c r="J87" s="35"/>
      <c r="K87" s="28"/>
      <c r="L87" s="35"/>
      <c r="M87" s="36">
        <f t="shared" si="2"/>
        <v>0</v>
      </c>
      <c r="N87" s="28"/>
      <c r="O87" s="28"/>
      <c r="P87" s="28"/>
    </row>
    <row r="88" spans="1:16" s="3" customFormat="1" ht="25.5" x14ac:dyDescent="0.2">
      <c r="A88" s="32"/>
      <c r="B88" s="32"/>
      <c r="C88" s="32"/>
      <c r="D88" s="29"/>
      <c r="E88" s="28" t="s">
        <v>197</v>
      </c>
      <c r="F88" s="28" t="s">
        <v>198</v>
      </c>
      <c r="G88" s="28">
        <v>40</v>
      </c>
      <c r="H88" s="28" t="s">
        <v>24</v>
      </c>
      <c r="I88" s="28"/>
      <c r="J88" s="35"/>
      <c r="K88" s="28"/>
      <c r="L88" s="35"/>
      <c r="M88" s="36">
        <f t="shared" si="2"/>
        <v>0</v>
      </c>
      <c r="N88" s="28"/>
      <c r="O88" s="28"/>
      <c r="P88" s="28"/>
    </row>
    <row r="89" spans="1:16" s="3" customFormat="1" ht="51" x14ac:dyDescent="0.2">
      <c r="A89" s="32"/>
      <c r="B89" s="32"/>
      <c r="C89" s="32"/>
      <c r="D89" s="29"/>
      <c r="E89" s="28" t="s">
        <v>199</v>
      </c>
      <c r="F89" s="28" t="s">
        <v>252</v>
      </c>
      <c r="G89" s="28">
        <v>40</v>
      </c>
      <c r="H89" s="28" t="s">
        <v>24</v>
      </c>
      <c r="I89" s="28"/>
      <c r="J89" s="35"/>
      <c r="K89" s="28"/>
      <c r="L89" s="35"/>
      <c r="M89" s="36">
        <f t="shared" si="2"/>
        <v>0</v>
      </c>
      <c r="N89" s="28"/>
      <c r="O89" s="28"/>
      <c r="P89" s="28"/>
    </row>
    <row r="90" spans="1:16" s="3" customFormat="1" ht="51" x14ac:dyDescent="0.2">
      <c r="A90" s="32"/>
      <c r="B90" s="32"/>
      <c r="C90" s="32"/>
      <c r="D90" s="29"/>
      <c r="E90" s="28" t="s">
        <v>200</v>
      </c>
      <c r="F90" s="28" t="s">
        <v>201</v>
      </c>
      <c r="G90" s="28">
        <v>40</v>
      </c>
      <c r="H90" s="28" t="s">
        <v>24</v>
      </c>
      <c r="I90" s="28"/>
      <c r="J90" s="35"/>
      <c r="K90" s="28"/>
      <c r="L90" s="35"/>
      <c r="M90" s="36">
        <f t="shared" si="2"/>
        <v>0</v>
      </c>
      <c r="N90" s="28"/>
      <c r="O90" s="28"/>
      <c r="P90" s="28"/>
    </row>
    <row r="91" spans="1:16" s="3" customFormat="1" ht="51" x14ac:dyDescent="0.2">
      <c r="A91" s="32"/>
      <c r="B91" s="32"/>
      <c r="C91" s="32"/>
      <c r="D91" s="29"/>
      <c r="E91" s="28" t="s">
        <v>202</v>
      </c>
      <c r="F91" s="28" t="s">
        <v>203</v>
      </c>
      <c r="G91" s="28">
        <v>40</v>
      </c>
      <c r="H91" s="28" t="s">
        <v>24</v>
      </c>
      <c r="I91" s="28"/>
      <c r="J91" s="35"/>
      <c r="K91" s="28"/>
      <c r="L91" s="35"/>
      <c r="M91" s="36">
        <f t="shared" si="2"/>
        <v>0</v>
      </c>
      <c r="N91" s="28"/>
      <c r="O91" s="28"/>
      <c r="P91" s="28"/>
    </row>
    <row r="92" spans="1:16" s="3" customFormat="1" ht="12.75" x14ac:dyDescent="0.2">
      <c r="A92" s="32"/>
      <c r="B92" s="32"/>
      <c r="C92" s="32"/>
      <c r="D92" s="29"/>
      <c r="E92" s="28" t="s">
        <v>204</v>
      </c>
      <c r="F92" s="28" t="s">
        <v>205</v>
      </c>
      <c r="G92" s="28">
        <v>10</v>
      </c>
      <c r="H92" s="28" t="s">
        <v>24</v>
      </c>
      <c r="I92" s="28"/>
      <c r="J92" s="35"/>
      <c r="K92" s="28"/>
      <c r="L92" s="35"/>
      <c r="M92" s="36">
        <f t="shared" si="2"/>
        <v>0</v>
      </c>
      <c r="N92" s="28"/>
      <c r="O92" s="28"/>
      <c r="P92" s="28"/>
    </row>
    <row r="93" spans="1:16" s="3" customFormat="1" ht="12.75" x14ac:dyDescent="0.2">
      <c r="A93" s="32"/>
      <c r="B93" s="32"/>
      <c r="C93" s="32"/>
      <c r="D93" s="29"/>
      <c r="E93" s="28" t="s">
        <v>206</v>
      </c>
      <c r="F93" s="28" t="s">
        <v>207</v>
      </c>
      <c r="G93" s="28">
        <v>10</v>
      </c>
      <c r="H93" s="28" t="s">
        <v>24</v>
      </c>
      <c r="I93" s="28"/>
      <c r="J93" s="35"/>
      <c r="K93" s="28"/>
      <c r="L93" s="35"/>
      <c r="M93" s="36">
        <f t="shared" si="2"/>
        <v>0</v>
      </c>
      <c r="N93" s="28"/>
      <c r="O93" s="28"/>
      <c r="P93" s="28"/>
    </row>
    <row r="94" spans="1:16" s="3" customFormat="1" ht="25.5" x14ac:dyDescent="0.2">
      <c r="A94" s="32"/>
      <c r="B94" s="32"/>
      <c r="C94" s="32"/>
      <c r="D94" s="29"/>
      <c r="E94" s="28" t="s">
        <v>208</v>
      </c>
      <c r="F94" s="28" t="s">
        <v>209</v>
      </c>
      <c r="G94" s="37">
        <v>100</v>
      </c>
      <c r="H94" s="28" t="s">
        <v>24</v>
      </c>
      <c r="I94" s="28"/>
      <c r="J94" s="35"/>
      <c r="K94" s="28"/>
      <c r="L94" s="35"/>
      <c r="M94" s="36">
        <f t="shared" si="2"/>
        <v>0</v>
      </c>
      <c r="N94" s="28"/>
      <c r="O94" s="28"/>
      <c r="P94" s="28"/>
    </row>
    <row r="95" spans="1:16" s="3" customFormat="1" ht="25.5" x14ac:dyDescent="0.2">
      <c r="A95" s="32"/>
      <c r="B95" s="32"/>
      <c r="C95" s="32"/>
      <c r="D95" s="29"/>
      <c r="E95" s="28" t="s">
        <v>210</v>
      </c>
      <c r="F95" s="28" t="s">
        <v>211</v>
      </c>
      <c r="G95" s="37">
        <v>100</v>
      </c>
      <c r="H95" s="28" t="s">
        <v>24</v>
      </c>
      <c r="I95" s="28"/>
      <c r="J95" s="35"/>
      <c r="K95" s="28"/>
      <c r="L95" s="35"/>
      <c r="M95" s="36">
        <f t="shared" si="2"/>
        <v>0</v>
      </c>
      <c r="N95" s="28"/>
      <c r="O95" s="28"/>
      <c r="P95" s="28"/>
    </row>
    <row r="96" spans="1:16" s="38" customFormat="1" ht="76.5" x14ac:dyDescent="0.2">
      <c r="A96" s="33" t="s">
        <v>18</v>
      </c>
      <c r="B96" s="33" t="s">
        <v>29</v>
      </c>
      <c r="C96" s="33" t="s">
        <v>212</v>
      </c>
      <c r="D96" s="34" t="s">
        <v>213</v>
      </c>
      <c r="E96" s="28" t="s">
        <v>214</v>
      </c>
      <c r="F96" s="28" t="s">
        <v>215</v>
      </c>
      <c r="G96" s="28">
        <v>100</v>
      </c>
      <c r="H96" s="28" t="s">
        <v>24</v>
      </c>
      <c r="I96" s="28"/>
      <c r="J96" s="35"/>
      <c r="K96" s="28"/>
      <c r="L96" s="35"/>
      <c r="M96" s="36">
        <f t="shared" si="2"/>
        <v>0</v>
      </c>
      <c r="N96" s="28"/>
      <c r="O96" s="28"/>
      <c r="P96" s="28"/>
    </row>
    <row r="97" spans="1:16" s="3" customFormat="1" ht="76.5" x14ac:dyDescent="0.2">
      <c r="A97" s="32"/>
      <c r="B97" s="32"/>
      <c r="C97" s="32"/>
      <c r="D97" s="29"/>
      <c r="E97" s="28" t="s">
        <v>216</v>
      </c>
      <c r="F97" s="28" t="s">
        <v>217</v>
      </c>
      <c r="G97" s="28">
        <v>100</v>
      </c>
      <c r="H97" s="28" t="s">
        <v>24</v>
      </c>
      <c r="I97" s="28"/>
      <c r="J97" s="35"/>
      <c r="K97" s="28"/>
      <c r="L97" s="35"/>
      <c r="M97" s="36">
        <f t="shared" ref="M97:M107" si="3">G97*L97</f>
        <v>0</v>
      </c>
      <c r="N97" s="28"/>
      <c r="O97" s="28"/>
      <c r="P97" s="28"/>
    </row>
    <row r="98" spans="1:16" s="3" customFormat="1" ht="63.75" x14ac:dyDescent="0.2">
      <c r="A98" s="32"/>
      <c r="B98" s="32"/>
      <c r="C98" s="32"/>
      <c r="D98" s="29"/>
      <c r="E98" s="28" t="s">
        <v>218</v>
      </c>
      <c r="F98" s="28" t="s">
        <v>219</v>
      </c>
      <c r="G98" s="28">
        <v>40</v>
      </c>
      <c r="H98" s="28" t="s">
        <v>24</v>
      </c>
      <c r="I98" s="28"/>
      <c r="J98" s="35"/>
      <c r="K98" s="28"/>
      <c r="L98" s="35"/>
      <c r="M98" s="36">
        <f t="shared" si="3"/>
        <v>0</v>
      </c>
      <c r="N98" s="28"/>
      <c r="O98" s="28"/>
      <c r="P98" s="28"/>
    </row>
    <row r="99" spans="1:16" s="3" customFormat="1" ht="25.5" x14ac:dyDescent="0.2">
      <c r="A99" s="32"/>
      <c r="B99" s="32"/>
      <c r="C99" s="32"/>
      <c r="D99" s="29"/>
      <c r="E99" s="28" t="s">
        <v>220</v>
      </c>
      <c r="F99" s="28" t="s">
        <v>221</v>
      </c>
      <c r="G99" s="28">
        <v>40</v>
      </c>
      <c r="H99" s="28" t="s">
        <v>24</v>
      </c>
      <c r="I99" s="28"/>
      <c r="J99" s="35"/>
      <c r="K99" s="28"/>
      <c r="L99" s="35"/>
      <c r="M99" s="36">
        <f t="shared" si="3"/>
        <v>0</v>
      </c>
      <c r="N99" s="28"/>
      <c r="O99" s="28"/>
      <c r="P99" s="28"/>
    </row>
    <row r="100" spans="1:16" s="3" customFormat="1" ht="38.25" x14ac:dyDescent="0.2">
      <c r="A100" s="32"/>
      <c r="B100" s="32"/>
      <c r="C100" s="32"/>
      <c r="D100" s="29"/>
      <c r="E100" s="28" t="s">
        <v>222</v>
      </c>
      <c r="F100" s="28" t="s">
        <v>263</v>
      </c>
      <c r="G100" s="28">
        <v>20</v>
      </c>
      <c r="H100" s="28" t="s">
        <v>24</v>
      </c>
      <c r="I100" s="28"/>
      <c r="J100" s="35"/>
      <c r="K100" s="28"/>
      <c r="L100" s="35"/>
      <c r="M100" s="36">
        <f t="shared" si="3"/>
        <v>0</v>
      </c>
      <c r="N100" s="28"/>
      <c r="O100" s="28"/>
      <c r="P100" s="28"/>
    </row>
    <row r="101" spans="1:16" s="3" customFormat="1" ht="51" x14ac:dyDescent="0.2">
      <c r="A101" s="33" t="s">
        <v>18</v>
      </c>
      <c r="B101" s="33" t="s">
        <v>29</v>
      </c>
      <c r="C101" s="33" t="s">
        <v>223</v>
      </c>
      <c r="D101" s="34" t="s">
        <v>224</v>
      </c>
      <c r="E101" s="27" t="s">
        <v>214</v>
      </c>
      <c r="F101" s="28" t="s">
        <v>225</v>
      </c>
      <c r="G101" s="28">
        <v>40</v>
      </c>
      <c r="H101" s="28" t="s">
        <v>24</v>
      </c>
      <c r="I101" s="28"/>
      <c r="J101" s="35"/>
      <c r="K101" s="28"/>
      <c r="L101" s="35"/>
      <c r="M101" s="36">
        <f t="shared" si="3"/>
        <v>0</v>
      </c>
      <c r="N101" s="28"/>
      <c r="O101" s="28"/>
      <c r="P101" s="28"/>
    </row>
    <row r="102" spans="1:16" s="3" customFormat="1" ht="38.25" x14ac:dyDescent="0.2">
      <c r="A102" s="33" t="s">
        <v>18</v>
      </c>
      <c r="B102" s="33" t="s">
        <v>29</v>
      </c>
      <c r="C102" s="33" t="s">
        <v>226</v>
      </c>
      <c r="D102" s="34" t="s">
        <v>226</v>
      </c>
      <c r="E102" s="28" t="s">
        <v>227</v>
      </c>
      <c r="F102" s="29" t="s">
        <v>228</v>
      </c>
      <c r="G102" s="28">
        <v>10</v>
      </c>
      <c r="H102" s="28" t="s">
        <v>24</v>
      </c>
      <c r="I102" s="28"/>
      <c r="J102" s="35"/>
      <c r="K102" s="28"/>
      <c r="L102" s="35"/>
      <c r="M102" s="36">
        <f t="shared" si="3"/>
        <v>0</v>
      </c>
      <c r="N102" s="28"/>
      <c r="O102" s="28"/>
      <c r="P102" s="28"/>
    </row>
    <row r="103" spans="1:16" s="3" customFormat="1" ht="38.25" x14ac:dyDescent="0.2">
      <c r="A103" s="32"/>
      <c r="B103" s="32"/>
      <c r="C103" s="32"/>
      <c r="D103" s="29"/>
      <c r="E103" s="28" t="s">
        <v>229</v>
      </c>
      <c r="F103" s="29" t="s">
        <v>251</v>
      </c>
      <c r="G103" s="28">
        <v>10</v>
      </c>
      <c r="H103" s="28" t="s">
        <v>24</v>
      </c>
      <c r="I103" s="28"/>
      <c r="J103" s="35"/>
      <c r="K103" s="28"/>
      <c r="L103" s="35"/>
      <c r="M103" s="36">
        <f t="shared" si="3"/>
        <v>0</v>
      </c>
      <c r="N103" s="28"/>
      <c r="O103" s="28"/>
      <c r="P103" s="28"/>
    </row>
    <row r="104" spans="1:16" s="3" customFormat="1" ht="38.25" x14ac:dyDescent="0.2">
      <c r="A104" s="33" t="s">
        <v>18</v>
      </c>
      <c r="B104" s="33" t="s">
        <v>29</v>
      </c>
      <c r="C104" s="33" t="s">
        <v>230</v>
      </c>
      <c r="D104" s="34" t="s">
        <v>231</v>
      </c>
      <c r="E104" s="32" t="s">
        <v>232</v>
      </c>
      <c r="F104" s="29" t="s">
        <v>233</v>
      </c>
      <c r="G104" s="32">
        <v>10</v>
      </c>
      <c r="H104" s="28" t="s">
        <v>24</v>
      </c>
      <c r="I104" s="32"/>
      <c r="J104" s="32"/>
      <c r="K104" s="32"/>
      <c r="L104" s="32"/>
      <c r="M104" s="36">
        <f t="shared" si="3"/>
        <v>0</v>
      </c>
      <c r="N104" s="32"/>
      <c r="O104" s="32"/>
      <c r="P104" s="32"/>
    </row>
    <row r="105" spans="1:16" s="3" customFormat="1" ht="38.25" x14ac:dyDescent="0.2">
      <c r="A105" s="32"/>
      <c r="B105" s="32"/>
      <c r="C105" s="32"/>
      <c r="D105" s="29"/>
      <c r="E105" s="32" t="s">
        <v>234</v>
      </c>
      <c r="F105" s="29" t="s">
        <v>235</v>
      </c>
      <c r="G105" s="32">
        <v>10</v>
      </c>
      <c r="H105" s="28" t="s">
        <v>24</v>
      </c>
      <c r="I105" s="32"/>
      <c r="J105" s="32"/>
      <c r="K105" s="32"/>
      <c r="L105" s="32"/>
      <c r="M105" s="36">
        <f t="shared" si="3"/>
        <v>0</v>
      </c>
      <c r="N105" s="32"/>
      <c r="O105" s="32"/>
      <c r="P105" s="32"/>
    </row>
    <row r="106" spans="1:16" s="39" customFormat="1" ht="76.5" x14ac:dyDescent="0.2">
      <c r="A106" s="33" t="s">
        <v>18</v>
      </c>
      <c r="B106" s="33" t="s">
        <v>29</v>
      </c>
      <c r="C106" s="33" t="s">
        <v>236</v>
      </c>
      <c r="D106" s="34" t="s">
        <v>237</v>
      </c>
      <c r="E106" s="32" t="s">
        <v>238</v>
      </c>
      <c r="F106" s="29" t="s">
        <v>239</v>
      </c>
      <c r="G106" s="32">
        <v>10</v>
      </c>
      <c r="H106" s="28" t="s">
        <v>24</v>
      </c>
      <c r="I106" s="32"/>
      <c r="J106" s="32"/>
      <c r="K106" s="32"/>
      <c r="L106" s="32"/>
      <c r="M106" s="36">
        <f t="shared" si="3"/>
        <v>0</v>
      </c>
      <c r="N106" s="32"/>
      <c r="O106" s="32"/>
      <c r="P106" s="32"/>
    </row>
    <row r="107" spans="1:16" s="3" customFormat="1" ht="25.5" x14ac:dyDescent="0.2">
      <c r="A107" s="32"/>
      <c r="B107" s="32"/>
      <c r="C107" s="32"/>
      <c r="D107" s="29"/>
      <c r="E107" s="32" t="s">
        <v>240</v>
      </c>
      <c r="F107" s="29" t="s">
        <v>241</v>
      </c>
      <c r="G107" s="32">
        <v>10</v>
      </c>
      <c r="H107" s="28" t="s">
        <v>24</v>
      </c>
      <c r="I107" s="32"/>
      <c r="J107" s="32"/>
      <c r="K107" s="32"/>
      <c r="L107" s="32"/>
      <c r="M107" s="36">
        <f t="shared" si="3"/>
        <v>0</v>
      </c>
      <c r="N107" s="32"/>
      <c r="O107" s="32"/>
      <c r="P107" s="32"/>
    </row>
    <row r="108" spans="1:16" s="44" customFormat="1" ht="12.75" x14ac:dyDescent="0.2">
      <c r="A108" s="33"/>
      <c r="B108" s="33"/>
      <c r="C108" s="33"/>
      <c r="D108" s="34"/>
      <c r="E108" s="33"/>
      <c r="F108" s="33" t="s">
        <v>242</v>
      </c>
      <c r="G108" s="40"/>
      <c r="H108" s="33"/>
      <c r="I108" s="41"/>
      <c r="J108" s="42"/>
      <c r="K108" s="41"/>
      <c r="L108" s="41"/>
      <c r="M108" s="43">
        <f>SUM(M4:M107)</f>
        <v>0</v>
      </c>
      <c r="N108" s="41"/>
      <c r="O108" s="41"/>
      <c r="P108" s="41"/>
    </row>
    <row r="109" spans="1:16" s="3" customFormat="1" ht="12.75" x14ac:dyDescent="0.2">
      <c r="D109" s="18"/>
      <c r="M109" s="45"/>
    </row>
    <row r="110" spans="1:16" s="3" customFormat="1" ht="12.75" x14ac:dyDescent="0.2">
      <c r="D110" s="18" t="s">
        <v>243</v>
      </c>
      <c r="M110" s="45"/>
    </row>
    <row r="111" spans="1:16" s="3" customFormat="1" ht="12.75" x14ac:dyDescent="0.2">
      <c r="D111" s="18"/>
      <c r="M111" s="45"/>
    </row>
    <row r="112" spans="1:16" s="3" customFormat="1" ht="12.75" x14ac:dyDescent="0.2">
      <c r="D112" s="18"/>
      <c r="M112" s="45"/>
    </row>
    <row r="113" spans="4:13" s="3" customFormat="1" ht="12.75" x14ac:dyDescent="0.2">
      <c r="D113" s="18" t="s">
        <v>244</v>
      </c>
      <c r="M113" s="45"/>
    </row>
    <row r="114" spans="4:13" s="3" customFormat="1" ht="12.75" x14ac:dyDescent="0.2">
      <c r="D114" s="18"/>
      <c r="M114" s="45"/>
    </row>
    <row r="115" spans="4:13" s="3" customFormat="1" ht="12.75" x14ac:dyDescent="0.2">
      <c r="D115" s="18"/>
      <c r="M115" s="45"/>
    </row>
  </sheetData>
  <sheetProtection selectLockedCells="1" selectUnlockedCells="1"/>
  <pageMargins left="0.23622047244094491" right="0.23622047244094491" top="0.74803149606299213" bottom="0.74803149606299213" header="0.31496062992125984" footer="0.31496062992125984"/>
  <pageSetup paperSize="9" scale="58" firstPageNumber="0" fitToHeight="0" orientation="landscape" r:id="rId1"/>
  <headerFooter alignWithMargins="0">
    <oddHeader>&amp;C&amp;"Calibri,Navadno"&amp;11&amp;A</oddHeader>
    <oddFooter>&amp;C&amp;"Calibri,Navadno"&amp;11Stran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Interventna_radiologija_2017</vt:lpstr>
      <vt:lpstr>Interventna_radiologija_2017!Tiskanje_naslovov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Špeglič Sabina</cp:lastModifiedBy>
  <cp:lastPrinted>2017-03-15T08:45:50Z</cp:lastPrinted>
  <dcterms:created xsi:type="dcterms:W3CDTF">2017-03-02T11:36:27Z</dcterms:created>
  <dcterms:modified xsi:type="dcterms:W3CDTF">2017-03-16T12:53:20Z</dcterms:modified>
</cp:coreProperties>
</file>